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codeName="ThisWorkbook"/>
  <mc:AlternateContent xmlns:mc="http://schemas.openxmlformats.org/markup-compatibility/2006">
    <mc:Choice Requires="x15">
      <x15ac:absPath xmlns:x15ac="http://schemas.microsoft.com/office/spreadsheetml/2010/11/ac" url="K:\Ape\COMUN\SCPT\Balanza_Fiscal_2014\Imputacion\Imputacion_gastos_14\2_5b_Educacion_14v\"/>
    </mc:Choice>
  </mc:AlternateContent>
  <bookViews>
    <workbookView xWindow="690" yWindow="225" windowWidth="19440" windowHeight="10440" tabRatio="906" activeTab="1"/>
  </bookViews>
  <sheets>
    <sheet name="totales" sheetId="6" r:id="rId1"/>
    <sheet name="Datos becas M.Educación" sheetId="19" r:id="rId2"/>
    <sheet name="Sec_EEOO_id y Bach 14 -15" sheetId="24" r:id="rId3"/>
    <sheet name="Erasmus" sheetId="18" r:id="rId4"/>
    <sheet name=" Infantil-primaria 14-15" sheetId="23" r:id="rId5"/>
    <sheet name="Edu_especial 14-15" sheetId="25" r:id="rId6"/>
    <sheet name="universidades 14-15" sheetId="5" r:id="rId7"/>
    <sheet name="Enseñanzas_artísticas 14-15" sheetId="3" r:id="rId8"/>
    <sheet name="profesorado 14-15" sheetId="10" r:id="rId9"/>
    <sheet name="Cost-Profes Religión" sheetId="26" r:id="rId10"/>
    <sheet name="Adultos y Edu. A Dist. 14-15" sheetId="16" r:id="rId11"/>
    <sheet name="Alumnos UNED UOC UDIMA" sheetId="17" r:id="rId12"/>
    <sheet name="Alumnado con apoyo" sheetId="20" r:id="rId13"/>
    <sheet name="Nouniversitarios" sheetId="11" r:id="rId14"/>
  </sheets>
  <calcPr calcId="152511"/>
</workbook>
</file>

<file path=xl/calcChain.xml><?xml version="1.0" encoding="utf-8"?>
<calcChain xmlns="http://schemas.openxmlformats.org/spreadsheetml/2006/main">
  <c r="C169" i="19" l="1"/>
  <c r="B169" i="19"/>
  <c r="E9" i="17" l="1"/>
  <c r="E10" i="17"/>
  <c r="E11" i="17"/>
  <c r="E12" i="17"/>
  <c r="E13" i="17"/>
  <c r="E14" i="17"/>
  <c r="E15" i="17"/>
  <c r="E16" i="17"/>
  <c r="E17" i="17"/>
  <c r="E18" i="17"/>
  <c r="E19" i="17"/>
  <c r="E20" i="17"/>
  <c r="E21" i="17"/>
  <c r="E22" i="17"/>
  <c r="E23" i="17"/>
  <c r="E24" i="17"/>
  <c r="E25" i="17"/>
  <c r="C26" i="17"/>
  <c r="D26" i="17"/>
  <c r="E8" i="17"/>
  <c r="H27" i="26" l="1"/>
  <c r="H26" i="26"/>
  <c r="H23" i="26"/>
  <c r="H22" i="26"/>
  <c r="H39" i="26"/>
  <c r="H38" i="26"/>
  <c r="H37" i="26"/>
  <c r="H36" i="26"/>
  <c r="H35" i="26"/>
  <c r="H34" i="26"/>
  <c r="H33" i="26"/>
  <c r="H32" i="26"/>
  <c r="H31" i="26"/>
  <c r="H30" i="26"/>
  <c r="H29" i="26"/>
  <c r="H28" i="26"/>
  <c r="H25" i="26"/>
  <c r="H24" i="26"/>
  <c r="G16" i="26"/>
  <c r="F16" i="26"/>
  <c r="E16" i="26"/>
  <c r="D16" i="26"/>
  <c r="C16" i="26"/>
  <c r="H14" i="26"/>
  <c r="H12" i="26"/>
  <c r="H10" i="26"/>
  <c r="B10" i="26"/>
  <c r="B16" i="26" s="1"/>
  <c r="H8" i="26"/>
  <c r="H16" i="26" s="1"/>
  <c r="H40" i="26" l="1"/>
  <c r="D67" i="16"/>
  <c r="D68" i="16"/>
  <c r="D69" i="16"/>
  <c r="D70" i="16"/>
  <c r="D71" i="16"/>
  <c r="D72" i="16"/>
  <c r="D73" i="16"/>
  <c r="D74" i="16"/>
  <c r="D75" i="16"/>
  <c r="D76" i="16"/>
  <c r="D77" i="16"/>
  <c r="D78" i="16"/>
  <c r="D79" i="16"/>
  <c r="D80" i="16"/>
  <c r="D81" i="16"/>
  <c r="D82" i="16"/>
  <c r="D83" i="16"/>
  <c r="D84" i="16"/>
  <c r="D85" i="16"/>
  <c r="L10" i="6" l="1"/>
  <c r="L11" i="6"/>
  <c r="L12" i="6"/>
  <c r="L13" i="6"/>
  <c r="L14" i="6"/>
  <c r="L15" i="6"/>
  <c r="L16" i="6"/>
  <c r="L17" i="6"/>
  <c r="L18" i="6"/>
  <c r="L19" i="6"/>
  <c r="L20" i="6"/>
  <c r="L21" i="6"/>
  <c r="L22" i="6"/>
  <c r="L23" i="6"/>
  <c r="L24" i="6"/>
  <c r="L25" i="6"/>
  <c r="L26" i="6"/>
  <c r="L9" i="6"/>
  <c r="K27" i="6"/>
  <c r="K10" i="6"/>
  <c r="K11" i="6"/>
  <c r="K12" i="6"/>
  <c r="K13" i="6"/>
  <c r="K14" i="6"/>
  <c r="K15" i="6"/>
  <c r="K16" i="6"/>
  <c r="K17" i="6"/>
  <c r="K18" i="6"/>
  <c r="K19" i="6"/>
  <c r="K20" i="6"/>
  <c r="K21" i="6"/>
  <c r="K22" i="6"/>
  <c r="K23" i="6"/>
  <c r="K24" i="6"/>
  <c r="K25" i="6"/>
  <c r="K26" i="6"/>
  <c r="K9" i="6"/>
  <c r="I9" i="6"/>
  <c r="J9" i="6"/>
  <c r="C59" i="6" l="1"/>
  <c r="D59" i="6"/>
  <c r="E59" i="6"/>
  <c r="C60" i="6"/>
  <c r="D60" i="6"/>
  <c r="E60" i="6"/>
  <c r="C61" i="6"/>
  <c r="D61" i="6"/>
  <c r="E61" i="6"/>
  <c r="C62" i="6"/>
  <c r="D62" i="6"/>
  <c r="E62" i="6"/>
  <c r="C63" i="6"/>
  <c r="D63" i="6"/>
  <c r="E63" i="6"/>
  <c r="C64" i="6"/>
  <c r="D64" i="6"/>
  <c r="E64" i="6"/>
  <c r="C65" i="6"/>
  <c r="D65" i="6"/>
  <c r="E65" i="6"/>
  <c r="C66" i="6"/>
  <c r="D66" i="6"/>
  <c r="E66" i="6"/>
  <c r="C67" i="6"/>
  <c r="D67" i="6"/>
  <c r="E67" i="6"/>
  <c r="C68" i="6"/>
  <c r="D68" i="6"/>
  <c r="E68" i="6"/>
  <c r="C69" i="6"/>
  <c r="D69" i="6"/>
  <c r="E69" i="6"/>
  <c r="C70" i="6"/>
  <c r="D70" i="6"/>
  <c r="E70" i="6"/>
  <c r="C71" i="6"/>
  <c r="D71" i="6"/>
  <c r="E71" i="6"/>
  <c r="C72" i="6"/>
  <c r="D72" i="6"/>
  <c r="E72" i="6"/>
  <c r="C73" i="6"/>
  <c r="D73" i="6"/>
  <c r="E73" i="6"/>
  <c r="C74" i="6"/>
  <c r="D74" i="6"/>
  <c r="E74" i="6"/>
  <c r="C75" i="6"/>
  <c r="D75" i="6"/>
  <c r="E75" i="6"/>
  <c r="E58" i="6"/>
  <c r="D58" i="6"/>
  <c r="C58" i="6"/>
  <c r="D10" i="6" l="1"/>
  <c r="E10" i="6"/>
  <c r="D11" i="6"/>
  <c r="E11" i="6"/>
  <c r="D12" i="6"/>
  <c r="E12" i="6"/>
  <c r="D13" i="6"/>
  <c r="E13" i="6"/>
  <c r="D14" i="6"/>
  <c r="E14" i="6"/>
  <c r="D15" i="6"/>
  <c r="E15" i="6"/>
  <c r="D16" i="6"/>
  <c r="E16" i="6"/>
  <c r="D17" i="6"/>
  <c r="E17" i="6"/>
  <c r="D18" i="6"/>
  <c r="E18" i="6"/>
  <c r="D19" i="6"/>
  <c r="E19" i="6"/>
  <c r="D20" i="6"/>
  <c r="E20" i="6"/>
  <c r="D21" i="6"/>
  <c r="E21" i="6"/>
  <c r="D22" i="6"/>
  <c r="E22" i="6"/>
  <c r="D23" i="6"/>
  <c r="E23" i="6"/>
  <c r="D24" i="6"/>
  <c r="E24" i="6"/>
  <c r="D25" i="6"/>
  <c r="E25" i="6"/>
  <c r="D26" i="6"/>
  <c r="E26" i="6"/>
  <c r="E9" i="6"/>
  <c r="D9" i="6"/>
  <c r="G94" i="5"/>
  <c r="D94" i="5"/>
  <c r="C85" i="5"/>
  <c r="C68" i="5"/>
  <c r="C69" i="5"/>
  <c r="C70" i="5"/>
  <c r="C71" i="5"/>
  <c r="C72" i="5"/>
  <c r="C73" i="5"/>
  <c r="C74" i="5"/>
  <c r="C75" i="5"/>
  <c r="C76" i="5"/>
  <c r="C77" i="5"/>
  <c r="C78" i="5"/>
  <c r="C79" i="5"/>
  <c r="C80" i="5"/>
  <c r="C81" i="5"/>
  <c r="C82" i="5"/>
  <c r="C83" i="5"/>
  <c r="C84" i="5"/>
  <c r="C67" i="5"/>
  <c r="D67" i="5"/>
  <c r="C60" i="5"/>
  <c r="C43" i="5"/>
  <c r="C44" i="5"/>
  <c r="C45" i="5"/>
  <c r="C46" i="5"/>
  <c r="C47" i="5"/>
  <c r="C48" i="5"/>
  <c r="C49" i="5"/>
  <c r="C50" i="5"/>
  <c r="C51" i="5"/>
  <c r="C52" i="5"/>
  <c r="C53" i="5"/>
  <c r="C54" i="5"/>
  <c r="C55" i="5"/>
  <c r="C56" i="5"/>
  <c r="C57" i="5"/>
  <c r="C58" i="5"/>
  <c r="C59" i="5"/>
  <c r="C42" i="5"/>
  <c r="C61" i="5" s="1"/>
  <c r="D61" i="5"/>
  <c r="D14" i="16" l="1"/>
  <c r="E14" i="16"/>
  <c r="G17" i="10" l="1"/>
  <c r="J17" i="10" s="1"/>
  <c r="B93" i="3"/>
  <c r="B41" i="25" l="1"/>
  <c r="B14" i="25"/>
  <c r="E109" i="25"/>
  <c r="E107" i="25"/>
  <c r="E105" i="25"/>
  <c r="E103" i="25"/>
  <c r="E101" i="25"/>
  <c r="E99" i="25"/>
  <c r="E97" i="25"/>
  <c r="E95" i="25"/>
  <c r="E93" i="25"/>
  <c r="F86" i="25"/>
  <c r="E86" i="25"/>
  <c r="D86" i="25"/>
  <c r="F85" i="25"/>
  <c r="F110" i="25" s="1"/>
  <c r="E85" i="25"/>
  <c r="E110" i="25" s="1"/>
  <c r="D85" i="25"/>
  <c r="D110" i="25" s="1"/>
  <c r="F84" i="25"/>
  <c r="F109" i="25" s="1"/>
  <c r="E84" i="25"/>
  <c r="D84" i="25"/>
  <c r="D109" i="25" s="1"/>
  <c r="F83" i="25"/>
  <c r="F108" i="25" s="1"/>
  <c r="E83" i="25"/>
  <c r="E108" i="25" s="1"/>
  <c r="D83" i="25"/>
  <c r="D108" i="25" s="1"/>
  <c r="F82" i="25"/>
  <c r="F107" i="25" s="1"/>
  <c r="E82" i="25"/>
  <c r="D82" i="25"/>
  <c r="D107" i="25" s="1"/>
  <c r="F81" i="25"/>
  <c r="F106" i="25" s="1"/>
  <c r="E81" i="25"/>
  <c r="E106" i="25" s="1"/>
  <c r="D81" i="25"/>
  <c r="D106" i="25" s="1"/>
  <c r="F80" i="25"/>
  <c r="F105" i="25" s="1"/>
  <c r="E80" i="25"/>
  <c r="D80" i="25"/>
  <c r="D105" i="25" s="1"/>
  <c r="F79" i="25"/>
  <c r="F104" i="25" s="1"/>
  <c r="E79" i="25"/>
  <c r="E104" i="25" s="1"/>
  <c r="D79" i="25"/>
  <c r="D104" i="25" s="1"/>
  <c r="F78" i="25"/>
  <c r="F103" i="25" s="1"/>
  <c r="E78" i="25"/>
  <c r="D78" i="25"/>
  <c r="D103" i="25" s="1"/>
  <c r="F77" i="25"/>
  <c r="F102" i="25" s="1"/>
  <c r="E77" i="25"/>
  <c r="E102" i="25" s="1"/>
  <c r="D77" i="25"/>
  <c r="D102" i="25" s="1"/>
  <c r="F76" i="25"/>
  <c r="F101" i="25" s="1"/>
  <c r="E76" i="25"/>
  <c r="D76" i="25"/>
  <c r="D101" i="25" s="1"/>
  <c r="F75" i="25"/>
  <c r="F100" i="25" s="1"/>
  <c r="E75" i="25"/>
  <c r="E100" i="25" s="1"/>
  <c r="D75" i="25"/>
  <c r="D100" i="25" s="1"/>
  <c r="F74" i="25"/>
  <c r="F99" i="25" s="1"/>
  <c r="E74" i="25"/>
  <c r="D74" i="25"/>
  <c r="D99" i="25" s="1"/>
  <c r="F73" i="25"/>
  <c r="F98" i="25" s="1"/>
  <c r="E73" i="25"/>
  <c r="E98" i="25" s="1"/>
  <c r="D73" i="25"/>
  <c r="D98" i="25" s="1"/>
  <c r="F72" i="25"/>
  <c r="F97" i="25" s="1"/>
  <c r="E72" i="25"/>
  <c r="D72" i="25"/>
  <c r="D97" i="25" s="1"/>
  <c r="F71" i="25"/>
  <c r="F96" i="25" s="1"/>
  <c r="E71" i="25"/>
  <c r="E96" i="25" s="1"/>
  <c r="D71" i="25"/>
  <c r="D96" i="25" s="1"/>
  <c r="F70" i="25"/>
  <c r="F95" i="25" s="1"/>
  <c r="E70" i="25"/>
  <c r="D70" i="25"/>
  <c r="D95" i="25" s="1"/>
  <c r="F69" i="25"/>
  <c r="F94" i="25" s="1"/>
  <c r="E69" i="25"/>
  <c r="E94" i="25" s="1"/>
  <c r="D69" i="25"/>
  <c r="D94" i="25" s="1"/>
  <c r="F68" i="25"/>
  <c r="F93" i="25" s="1"/>
  <c r="F111" i="25" s="1"/>
  <c r="E68" i="25"/>
  <c r="D68" i="25"/>
  <c r="D93" i="25" s="1"/>
  <c r="D111" i="25" s="1"/>
  <c r="F67" i="25"/>
  <c r="E67" i="25"/>
  <c r="D67" i="25"/>
  <c r="C61" i="25"/>
  <c r="C60" i="25"/>
  <c r="C59" i="25"/>
  <c r="C58" i="25"/>
  <c r="C57" i="25"/>
  <c r="C56" i="25"/>
  <c r="C55" i="25"/>
  <c r="C54" i="25"/>
  <c r="C53" i="25"/>
  <c r="C52" i="25"/>
  <c r="C51" i="25"/>
  <c r="C50" i="25"/>
  <c r="C49" i="25"/>
  <c r="C48" i="25"/>
  <c r="C47" i="25"/>
  <c r="C46" i="25"/>
  <c r="C45" i="25"/>
  <c r="C44" i="25"/>
  <c r="C43" i="25"/>
  <c r="C42" i="25"/>
  <c r="C34" i="25"/>
  <c r="C86" i="25" s="1"/>
  <c r="C33" i="25"/>
  <c r="C85" i="25" s="1"/>
  <c r="C32" i="25"/>
  <c r="C84" i="25" s="1"/>
  <c r="C109" i="25" s="1"/>
  <c r="C31" i="25"/>
  <c r="C83" i="25" s="1"/>
  <c r="C108" i="25" s="1"/>
  <c r="C30" i="25"/>
  <c r="C82" i="25" s="1"/>
  <c r="C107" i="25" s="1"/>
  <c r="C29" i="25"/>
  <c r="C81" i="25" s="1"/>
  <c r="C106" i="25" s="1"/>
  <c r="C28" i="25"/>
  <c r="C80" i="25" s="1"/>
  <c r="C105" i="25" s="1"/>
  <c r="C27" i="25"/>
  <c r="C79" i="25" s="1"/>
  <c r="C104" i="25" s="1"/>
  <c r="C26" i="25"/>
  <c r="C78" i="25" s="1"/>
  <c r="C103" i="25" s="1"/>
  <c r="C25" i="25"/>
  <c r="C77" i="25" s="1"/>
  <c r="C102" i="25" s="1"/>
  <c r="C24" i="25"/>
  <c r="C76" i="25" s="1"/>
  <c r="C101" i="25" s="1"/>
  <c r="C23" i="25"/>
  <c r="C75" i="25" s="1"/>
  <c r="C100" i="25" s="1"/>
  <c r="C22" i="25"/>
  <c r="C74" i="25" s="1"/>
  <c r="C99" i="25" s="1"/>
  <c r="C21" i="25"/>
  <c r="C73" i="25" s="1"/>
  <c r="C98" i="25" s="1"/>
  <c r="C20" i="25"/>
  <c r="C72" i="25" s="1"/>
  <c r="C97" i="25" s="1"/>
  <c r="C19" i="25"/>
  <c r="C71" i="25" s="1"/>
  <c r="C96" i="25" s="1"/>
  <c r="C18" i="25"/>
  <c r="C70" i="25" s="1"/>
  <c r="C95" i="25" s="1"/>
  <c r="C17" i="25"/>
  <c r="C69" i="25" s="1"/>
  <c r="C94" i="25" s="1"/>
  <c r="C16" i="25"/>
  <c r="C68" i="25" s="1"/>
  <c r="C93" i="25" s="1"/>
  <c r="C15" i="25"/>
  <c r="C67" i="25" s="1"/>
  <c r="E111" i="25" l="1"/>
  <c r="C110" i="25"/>
  <c r="C111" i="25" s="1"/>
  <c r="B40" i="19" l="1"/>
  <c r="B41" i="19"/>
  <c r="B42" i="19"/>
  <c r="B43" i="19"/>
  <c r="B44" i="19"/>
  <c r="B45" i="19"/>
  <c r="B46" i="19"/>
  <c r="B47" i="19"/>
  <c r="B48" i="19"/>
  <c r="B49" i="19"/>
  <c r="B50" i="19"/>
  <c r="B51" i="19"/>
  <c r="B52" i="19"/>
  <c r="B53" i="19"/>
  <c r="B54" i="19"/>
  <c r="B55" i="19"/>
  <c r="B39" i="19"/>
  <c r="B37" i="19"/>
  <c r="B153" i="24" l="1"/>
  <c r="B72" i="24"/>
  <c r="B16" i="24"/>
  <c r="N146" i="24" l="1"/>
  <c r="L146" i="24"/>
  <c r="K146" i="24"/>
  <c r="J146" i="24"/>
  <c r="N145" i="24"/>
  <c r="N174" i="24" s="1"/>
  <c r="L145" i="24"/>
  <c r="L174" i="24" s="1"/>
  <c r="K145" i="24"/>
  <c r="K174" i="24" s="1"/>
  <c r="J145" i="24"/>
  <c r="J174" i="24" s="1"/>
  <c r="N144" i="24"/>
  <c r="N173" i="24" s="1"/>
  <c r="L144" i="24"/>
  <c r="L173" i="24" s="1"/>
  <c r="K144" i="24"/>
  <c r="K173" i="24" s="1"/>
  <c r="J144" i="24"/>
  <c r="J173" i="24" s="1"/>
  <c r="N143" i="24"/>
  <c r="N172" i="24" s="1"/>
  <c r="L143" i="24"/>
  <c r="L172" i="24" s="1"/>
  <c r="K143" i="24"/>
  <c r="K172" i="24" s="1"/>
  <c r="J143" i="24"/>
  <c r="J172" i="24" s="1"/>
  <c r="N142" i="24"/>
  <c r="N171" i="24" s="1"/>
  <c r="L142" i="24"/>
  <c r="L171" i="24" s="1"/>
  <c r="K142" i="24"/>
  <c r="K171" i="24" s="1"/>
  <c r="J142" i="24"/>
  <c r="J171" i="24" s="1"/>
  <c r="N141" i="24"/>
  <c r="N170" i="24" s="1"/>
  <c r="L141" i="24"/>
  <c r="L170" i="24" s="1"/>
  <c r="K141" i="24"/>
  <c r="K170" i="24" s="1"/>
  <c r="J141" i="24"/>
  <c r="J170" i="24" s="1"/>
  <c r="N140" i="24"/>
  <c r="N169" i="24" s="1"/>
  <c r="L140" i="24"/>
  <c r="L169" i="24" s="1"/>
  <c r="K140" i="24"/>
  <c r="K169" i="24" s="1"/>
  <c r="J140" i="24"/>
  <c r="J169" i="24" s="1"/>
  <c r="N139" i="24"/>
  <c r="N168" i="24" s="1"/>
  <c r="L139" i="24"/>
  <c r="L168" i="24" s="1"/>
  <c r="K139" i="24"/>
  <c r="K168" i="24" s="1"/>
  <c r="J139" i="24"/>
  <c r="J168" i="24" s="1"/>
  <c r="N138" i="24"/>
  <c r="N167" i="24" s="1"/>
  <c r="L138" i="24"/>
  <c r="L167" i="24" s="1"/>
  <c r="K138" i="24"/>
  <c r="K167" i="24" s="1"/>
  <c r="J138" i="24"/>
  <c r="J167" i="24" s="1"/>
  <c r="N137" i="24"/>
  <c r="N166" i="24" s="1"/>
  <c r="L137" i="24"/>
  <c r="L166" i="24" s="1"/>
  <c r="K137" i="24"/>
  <c r="K166" i="24" s="1"/>
  <c r="J137" i="24"/>
  <c r="J166" i="24" s="1"/>
  <c r="N136" i="24"/>
  <c r="N165" i="24" s="1"/>
  <c r="L136" i="24"/>
  <c r="L165" i="24" s="1"/>
  <c r="K136" i="24"/>
  <c r="K165" i="24" s="1"/>
  <c r="J136" i="24"/>
  <c r="J165" i="24" s="1"/>
  <c r="N135" i="24"/>
  <c r="N164" i="24" s="1"/>
  <c r="L135" i="24"/>
  <c r="L164" i="24" s="1"/>
  <c r="K135" i="24"/>
  <c r="K164" i="24" s="1"/>
  <c r="J135" i="24"/>
  <c r="J164" i="24" s="1"/>
  <c r="N134" i="24"/>
  <c r="N163" i="24" s="1"/>
  <c r="L134" i="24"/>
  <c r="L163" i="24" s="1"/>
  <c r="K134" i="24"/>
  <c r="K163" i="24" s="1"/>
  <c r="J134" i="24"/>
  <c r="J163" i="24" s="1"/>
  <c r="N133" i="24"/>
  <c r="N162" i="24" s="1"/>
  <c r="L133" i="24"/>
  <c r="L162" i="24" s="1"/>
  <c r="K133" i="24"/>
  <c r="K162" i="24" s="1"/>
  <c r="J133" i="24"/>
  <c r="J162" i="24" s="1"/>
  <c r="N132" i="24"/>
  <c r="N161" i="24" s="1"/>
  <c r="L132" i="24"/>
  <c r="L161" i="24" s="1"/>
  <c r="K132" i="24"/>
  <c r="K161" i="24" s="1"/>
  <c r="J132" i="24"/>
  <c r="J161" i="24" s="1"/>
  <c r="N131" i="24"/>
  <c r="N160" i="24" s="1"/>
  <c r="L131" i="24"/>
  <c r="L160" i="24" s="1"/>
  <c r="K131" i="24"/>
  <c r="K160" i="24" s="1"/>
  <c r="J131" i="24"/>
  <c r="J160" i="24" s="1"/>
  <c r="N130" i="24"/>
  <c r="N159" i="24" s="1"/>
  <c r="L130" i="24"/>
  <c r="L159" i="24" s="1"/>
  <c r="K130" i="24"/>
  <c r="K159" i="24" s="1"/>
  <c r="J130" i="24"/>
  <c r="J159" i="24" s="1"/>
  <c r="N129" i="24"/>
  <c r="N158" i="24" s="1"/>
  <c r="L129" i="24"/>
  <c r="L158" i="24" s="1"/>
  <c r="K129" i="24"/>
  <c r="K158" i="24" s="1"/>
  <c r="J129" i="24"/>
  <c r="J158" i="24" s="1"/>
  <c r="N128" i="24"/>
  <c r="N157" i="24" s="1"/>
  <c r="N175" i="24" s="1"/>
  <c r="L128" i="24"/>
  <c r="L157" i="24" s="1"/>
  <c r="K128" i="24"/>
  <c r="K157" i="24" s="1"/>
  <c r="J128" i="24"/>
  <c r="J157" i="24" s="1"/>
  <c r="N127" i="24"/>
  <c r="L127" i="24"/>
  <c r="K127" i="24"/>
  <c r="J127" i="24"/>
  <c r="C119" i="24"/>
  <c r="C118" i="24"/>
  <c r="C117" i="24"/>
  <c r="C116" i="24"/>
  <c r="C115" i="24"/>
  <c r="C114" i="24"/>
  <c r="C113" i="24"/>
  <c r="C112" i="24"/>
  <c r="C111" i="24"/>
  <c r="C110" i="24"/>
  <c r="C109" i="24"/>
  <c r="C108" i="24"/>
  <c r="C107" i="24"/>
  <c r="C106" i="24"/>
  <c r="C105" i="24"/>
  <c r="C104" i="24"/>
  <c r="C103" i="24"/>
  <c r="C102" i="24"/>
  <c r="C101" i="24"/>
  <c r="C100" i="24"/>
  <c r="R92" i="24"/>
  <c r="V92" i="24" s="1"/>
  <c r="Q92" i="24"/>
  <c r="U92" i="24" s="1"/>
  <c r="P92" i="24"/>
  <c r="T92" i="24" s="1"/>
  <c r="K92" i="24"/>
  <c r="G92" i="24"/>
  <c r="O92" i="24" s="1"/>
  <c r="C92" i="24"/>
  <c r="T91" i="24"/>
  <c r="R91" i="24"/>
  <c r="V91" i="24" s="1"/>
  <c r="Q91" i="24"/>
  <c r="U91" i="24" s="1"/>
  <c r="P91" i="24"/>
  <c r="K91" i="24"/>
  <c r="G91" i="24"/>
  <c r="C91" i="24"/>
  <c r="R90" i="24"/>
  <c r="V90" i="24" s="1"/>
  <c r="Q90" i="24"/>
  <c r="U90" i="24" s="1"/>
  <c r="P90" i="24"/>
  <c r="T90" i="24" s="1"/>
  <c r="K90" i="24"/>
  <c r="G90" i="24"/>
  <c r="C90" i="24"/>
  <c r="R89" i="24"/>
  <c r="V89" i="24" s="1"/>
  <c r="Q89" i="24"/>
  <c r="U89" i="24" s="1"/>
  <c r="P89" i="24"/>
  <c r="T89" i="24" s="1"/>
  <c r="K89" i="24"/>
  <c r="G89" i="24"/>
  <c r="C89" i="24"/>
  <c r="R88" i="24"/>
  <c r="V88" i="24" s="1"/>
  <c r="Q88" i="24"/>
  <c r="U88" i="24" s="1"/>
  <c r="P88" i="24"/>
  <c r="T88" i="24" s="1"/>
  <c r="K88" i="24"/>
  <c r="G88" i="24"/>
  <c r="C88" i="24"/>
  <c r="R87" i="24"/>
  <c r="V87" i="24" s="1"/>
  <c r="Q87" i="24"/>
  <c r="U87" i="24" s="1"/>
  <c r="P87" i="24"/>
  <c r="T87" i="24" s="1"/>
  <c r="K87" i="24"/>
  <c r="G87" i="24"/>
  <c r="C87" i="24"/>
  <c r="R86" i="24"/>
  <c r="V86" i="24" s="1"/>
  <c r="Q86" i="24"/>
  <c r="U86" i="24" s="1"/>
  <c r="P86" i="24"/>
  <c r="T86" i="24" s="1"/>
  <c r="K86" i="24"/>
  <c r="G86" i="24"/>
  <c r="C86" i="24"/>
  <c r="R85" i="24"/>
  <c r="V85" i="24" s="1"/>
  <c r="Q85" i="24"/>
  <c r="U85" i="24" s="1"/>
  <c r="P85" i="24"/>
  <c r="T85" i="24" s="1"/>
  <c r="K85" i="24"/>
  <c r="G85" i="24"/>
  <c r="C85" i="24"/>
  <c r="R84" i="24"/>
  <c r="V84" i="24" s="1"/>
  <c r="Q84" i="24"/>
  <c r="U84" i="24" s="1"/>
  <c r="P84" i="24"/>
  <c r="T84" i="24" s="1"/>
  <c r="K84" i="24"/>
  <c r="G84" i="24"/>
  <c r="C84" i="24"/>
  <c r="R83" i="24"/>
  <c r="V83" i="24" s="1"/>
  <c r="Q83" i="24"/>
  <c r="U83" i="24" s="1"/>
  <c r="P83" i="24"/>
  <c r="T83" i="24" s="1"/>
  <c r="K83" i="24"/>
  <c r="G83" i="24"/>
  <c r="C83" i="24"/>
  <c r="R82" i="24"/>
  <c r="V82" i="24" s="1"/>
  <c r="Q82" i="24"/>
  <c r="U82" i="24" s="1"/>
  <c r="P82" i="24"/>
  <c r="T82" i="24" s="1"/>
  <c r="K82" i="24"/>
  <c r="G82" i="24"/>
  <c r="C82" i="24"/>
  <c r="R81" i="24"/>
  <c r="V81" i="24" s="1"/>
  <c r="Q81" i="24"/>
  <c r="U81" i="24" s="1"/>
  <c r="P81" i="24"/>
  <c r="T81" i="24" s="1"/>
  <c r="K81" i="24"/>
  <c r="G81" i="24"/>
  <c r="C81" i="24"/>
  <c r="R80" i="24"/>
  <c r="V80" i="24" s="1"/>
  <c r="Q80" i="24"/>
  <c r="U80" i="24" s="1"/>
  <c r="P80" i="24"/>
  <c r="T80" i="24" s="1"/>
  <c r="K80" i="24"/>
  <c r="G80" i="24"/>
  <c r="C80" i="24"/>
  <c r="R79" i="24"/>
  <c r="V79" i="24" s="1"/>
  <c r="Q79" i="24"/>
  <c r="U79" i="24" s="1"/>
  <c r="P79" i="24"/>
  <c r="T79" i="24" s="1"/>
  <c r="K79" i="24"/>
  <c r="G79" i="24"/>
  <c r="C79" i="24"/>
  <c r="R78" i="24"/>
  <c r="V78" i="24" s="1"/>
  <c r="Q78" i="24"/>
  <c r="U78" i="24" s="1"/>
  <c r="P78" i="24"/>
  <c r="T78" i="24" s="1"/>
  <c r="K78" i="24"/>
  <c r="G78" i="24"/>
  <c r="C78" i="24"/>
  <c r="R77" i="24"/>
  <c r="V77" i="24" s="1"/>
  <c r="Q77" i="24"/>
  <c r="U77" i="24" s="1"/>
  <c r="P77" i="24"/>
  <c r="T77" i="24" s="1"/>
  <c r="K77" i="24"/>
  <c r="G77" i="24"/>
  <c r="C77" i="24"/>
  <c r="R76" i="24"/>
  <c r="V76" i="24" s="1"/>
  <c r="Q76" i="24"/>
  <c r="U76" i="24" s="1"/>
  <c r="P76" i="24"/>
  <c r="T76" i="24" s="1"/>
  <c r="K76" i="24"/>
  <c r="G76" i="24"/>
  <c r="C76" i="24"/>
  <c r="R75" i="24"/>
  <c r="V75" i="24" s="1"/>
  <c r="Q75" i="24"/>
  <c r="U75" i="24" s="1"/>
  <c r="P75" i="24"/>
  <c r="T75" i="24" s="1"/>
  <c r="K75" i="24"/>
  <c r="G75" i="24"/>
  <c r="C75" i="24"/>
  <c r="R74" i="24"/>
  <c r="V74" i="24" s="1"/>
  <c r="Q74" i="24"/>
  <c r="U74" i="24" s="1"/>
  <c r="P74" i="24"/>
  <c r="T74" i="24" s="1"/>
  <c r="K74" i="24"/>
  <c r="G74" i="24"/>
  <c r="C74" i="24"/>
  <c r="R73" i="24"/>
  <c r="V73" i="24" s="1"/>
  <c r="Q73" i="24"/>
  <c r="U73" i="24" s="1"/>
  <c r="P73" i="24"/>
  <c r="T73" i="24" s="1"/>
  <c r="K73" i="24"/>
  <c r="G73" i="24"/>
  <c r="C73" i="24"/>
  <c r="X72" i="24"/>
  <c r="C63" i="24"/>
  <c r="I146" i="24" s="1"/>
  <c r="C62" i="24"/>
  <c r="I145" i="24" s="1"/>
  <c r="C61" i="24"/>
  <c r="I144" i="24" s="1"/>
  <c r="I173" i="24" s="1"/>
  <c r="C60" i="24"/>
  <c r="I143" i="24" s="1"/>
  <c r="I172" i="24" s="1"/>
  <c r="C59" i="24"/>
  <c r="I142" i="24" s="1"/>
  <c r="I171" i="24" s="1"/>
  <c r="C58" i="24"/>
  <c r="I141" i="24" s="1"/>
  <c r="I170" i="24" s="1"/>
  <c r="C57" i="24"/>
  <c r="I140" i="24" s="1"/>
  <c r="I169" i="24" s="1"/>
  <c r="C56" i="24"/>
  <c r="I139" i="24" s="1"/>
  <c r="I168" i="24" s="1"/>
  <c r="C55" i="24"/>
  <c r="I138" i="24" s="1"/>
  <c r="I167" i="24" s="1"/>
  <c r="C54" i="24"/>
  <c r="I137" i="24" s="1"/>
  <c r="I166" i="24" s="1"/>
  <c r="C53" i="24"/>
  <c r="I136" i="24" s="1"/>
  <c r="I165" i="24" s="1"/>
  <c r="C52" i="24"/>
  <c r="I135" i="24" s="1"/>
  <c r="I164" i="24" s="1"/>
  <c r="C51" i="24"/>
  <c r="I134" i="24" s="1"/>
  <c r="I163" i="24" s="1"/>
  <c r="C50" i="24"/>
  <c r="I133" i="24" s="1"/>
  <c r="I162" i="24" s="1"/>
  <c r="C49" i="24"/>
  <c r="I132" i="24" s="1"/>
  <c r="I161" i="24" s="1"/>
  <c r="C48" i="24"/>
  <c r="I131" i="24" s="1"/>
  <c r="I160" i="24" s="1"/>
  <c r="C47" i="24"/>
  <c r="I130" i="24" s="1"/>
  <c r="I159" i="24" s="1"/>
  <c r="C46" i="24"/>
  <c r="I129" i="24" s="1"/>
  <c r="I158" i="24" s="1"/>
  <c r="C45" i="24"/>
  <c r="I128" i="24" s="1"/>
  <c r="I157" i="24" s="1"/>
  <c r="C44" i="24"/>
  <c r="I127" i="24" s="1"/>
  <c r="T36" i="24"/>
  <c r="R36" i="24"/>
  <c r="V36" i="24" s="1"/>
  <c r="Q36" i="24"/>
  <c r="U36" i="24" s="1"/>
  <c r="K36" i="24"/>
  <c r="G36" i="24"/>
  <c r="C36" i="24"/>
  <c r="C146" i="24" s="1"/>
  <c r="T35" i="24"/>
  <c r="R35" i="24"/>
  <c r="V35" i="24" s="1"/>
  <c r="G145" i="24" s="1"/>
  <c r="Q35" i="24"/>
  <c r="U35" i="24" s="1"/>
  <c r="F145" i="24" s="1"/>
  <c r="K35" i="24"/>
  <c r="G35" i="24"/>
  <c r="C35" i="24"/>
  <c r="C145" i="24" s="1"/>
  <c r="C174" i="24" s="1"/>
  <c r="T34" i="24"/>
  <c r="R34" i="24"/>
  <c r="V34" i="24" s="1"/>
  <c r="G144" i="24" s="1"/>
  <c r="G173" i="24" s="1"/>
  <c r="Q34" i="24"/>
  <c r="U34" i="24" s="1"/>
  <c r="K34" i="24"/>
  <c r="G34" i="24"/>
  <c r="C34" i="24"/>
  <c r="C144" i="24" s="1"/>
  <c r="C173" i="24" s="1"/>
  <c r="T33" i="24"/>
  <c r="R33" i="24"/>
  <c r="V33" i="24" s="1"/>
  <c r="G143" i="24" s="1"/>
  <c r="G172" i="24" s="1"/>
  <c r="Q33" i="24"/>
  <c r="U33" i="24" s="1"/>
  <c r="F143" i="24" s="1"/>
  <c r="F172" i="24" s="1"/>
  <c r="K33" i="24"/>
  <c r="G33" i="24"/>
  <c r="C33" i="24"/>
  <c r="C143" i="24" s="1"/>
  <c r="C172" i="24" s="1"/>
  <c r="T32" i="24"/>
  <c r="E142" i="24" s="1"/>
  <c r="E171" i="24" s="1"/>
  <c r="R32" i="24"/>
  <c r="V32" i="24" s="1"/>
  <c r="G142" i="24" s="1"/>
  <c r="G171" i="24" s="1"/>
  <c r="Q32" i="24"/>
  <c r="U32" i="24" s="1"/>
  <c r="K32" i="24"/>
  <c r="G32" i="24"/>
  <c r="C32" i="24"/>
  <c r="C142" i="24" s="1"/>
  <c r="C171" i="24" s="1"/>
  <c r="T31" i="24"/>
  <c r="R31" i="24"/>
  <c r="V31" i="24" s="1"/>
  <c r="G141" i="24" s="1"/>
  <c r="G170" i="24" s="1"/>
  <c r="Q31" i="24"/>
  <c r="U31" i="24" s="1"/>
  <c r="K31" i="24"/>
  <c r="G31" i="24"/>
  <c r="C31" i="24"/>
  <c r="C141" i="24" s="1"/>
  <c r="C170" i="24" s="1"/>
  <c r="T30" i="24"/>
  <c r="R30" i="24"/>
  <c r="V30" i="24" s="1"/>
  <c r="G140" i="24" s="1"/>
  <c r="G169" i="24" s="1"/>
  <c r="Q30" i="24"/>
  <c r="U30" i="24" s="1"/>
  <c r="K30" i="24"/>
  <c r="G30" i="24"/>
  <c r="C30" i="24"/>
  <c r="C140" i="24" s="1"/>
  <c r="C169" i="24" s="1"/>
  <c r="T29" i="24"/>
  <c r="R29" i="24"/>
  <c r="V29" i="24" s="1"/>
  <c r="G139" i="24" s="1"/>
  <c r="G168" i="24" s="1"/>
  <c r="Q29" i="24"/>
  <c r="U29" i="24" s="1"/>
  <c r="K29" i="24"/>
  <c r="G29" i="24"/>
  <c r="C29" i="24"/>
  <c r="C139" i="24" s="1"/>
  <c r="C168" i="24" s="1"/>
  <c r="T28" i="24"/>
  <c r="E138" i="24" s="1"/>
  <c r="E167" i="24" s="1"/>
  <c r="R28" i="24"/>
  <c r="V28" i="24" s="1"/>
  <c r="G138" i="24" s="1"/>
  <c r="G167" i="24" s="1"/>
  <c r="Q28" i="24"/>
  <c r="U28" i="24" s="1"/>
  <c r="K28" i="24"/>
  <c r="G28" i="24"/>
  <c r="C28" i="24"/>
  <c r="C138" i="24" s="1"/>
  <c r="C167" i="24" s="1"/>
  <c r="T27" i="24"/>
  <c r="R27" i="24"/>
  <c r="V27" i="24" s="1"/>
  <c r="G137" i="24" s="1"/>
  <c r="G166" i="24" s="1"/>
  <c r="Q27" i="24"/>
  <c r="U27" i="24" s="1"/>
  <c r="F137" i="24" s="1"/>
  <c r="F166" i="24" s="1"/>
  <c r="K27" i="24"/>
  <c r="G27" i="24"/>
  <c r="C27" i="24"/>
  <c r="C137" i="24" s="1"/>
  <c r="C166" i="24" s="1"/>
  <c r="T26" i="24"/>
  <c r="R26" i="24"/>
  <c r="V26" i="24" s="1"/>
  <c r="G136" i="24" s="1"/>
  <c r="G165" i="24" s="1"/>
  <c r="Q26" i="24"/>
  <c r="U26" i="24" s="1"/>
  <c r="K26" i="24"/>
  <c r="G26" i="24"/>
  <c r="C26" i="24"/>
  <c r="C136" i="24" s="1"/>
  <c r="C165" i="24" s="1"/>
  <c r="T25" i="24"/>
  <c r="R25" i="24"/>
  <c r="V25" i="24" s="1"/>
  <c r="G135" i="24" s="1"/>
  <c r="G164" i="24" s="1"/>
  <c r="Q25" i="24"/>
  <c r="U25" i="24" s="1"/>
  <c r="F135" i="24" s="1"/>
  <c r="F164" i="24" s="1"/>
  <c r="K25" i="24"/>
  <c r="G25" i="24"/>
  <c r="C25" i="24"/>
  <c r="C135" i="24" s="1"/>
  <c r="C164" i="24" s="1"/>
  <c r="T24" i="24"/>
  <c r="E134" i="24" s="1"/>
  <c r="E163" i="24" s="1"/>
  <c r="R24" i="24"/>
  <c r="V24" i="24" s="1"/>
  <c r="G134" i="24" s="1"/>
  <c r="G163" i="24" s="1"/>
  <c r="Q24" i="24"/>
  <c r="U24" i="24" s="1"/>
  <c r="K24" i="24"/>
  <c r="G24" i="24"/>
  <c r="C24" i="24"/>
  <c r="C134" i="24" s="1"/>
  <c r="C163" i="24" s="1"/>
  <c r="T23" i="24"/>
  <c r="R23" i="24"/>
  <c r="V23" i="24" s="1"/>
  <c r="G133" i="24" s="1"/>
  <c r="G162" i="24" s="1"/>
  <c r="Q23" i="24"/>
  <c r="U23" i="24" s="1"/>
  <c r="K23" i="24"/>
  <c r="G23" i="24"/>
  <c r="C23" i="24"/>
  <c r="C133" i="24" s="1"/>
  <c r="C162" i="24" s="1"/>
  <c r="T22" i="24"/>
  <c r="R22" i="24"/>
  <c r="V22" i="24" s="1"/>
  <c r="G132" i="24" s="1"/>
  <c r="G161" i="24" s="1"/>
  <c r="Q22" i="24"/>
  <c r="U22" i="24" s="1"/>
  <c r="K22" i="24"/>
  <c r="G22" i="24"/>
  <c r="C22" i="24"/>
  <c r="C132" i="24" s="1"/>
  <c r="C161" i="24" s="1"/>
  <c r="T21" i="24"/>
  <c r="R21" i="24"/>
  <c r="V21" i="24" s="1"/>
  <c r="G131" i="24" s="1"/>
  <c r="G160" i="24" s="1"/>
  <c r="Q21" i="24"/>
  <c r="U21" i="24" s="1"/>
  <c r="K21" i="24"/>
  <c r="G21" i="24"/>
  <c r="C21" i="24"/>
  <c r="C131" i="24" s="1"/>
  <c r="C160" i="24" s="1"/>
  <c r="T20" i="24"/>
  <c r="E130" i="24" s="1"/>
  <c r="E159" i="24" s="1"/>
  <c r="R20" i="24"/>
  <c r="V20" i="24" s="1"/>
  <c r="G130" i="24" s="1"/>
  <c r="G159" i="24" s="1"/>
  <c r="Q20" i="24"/>
  <c r="U20" i="24" s="1"/>
  <c r="K20" i="24"/>
  <c r="G20" i="24"/>
  <c r="C20" i="24"/>
  <c r="C130" i="24" s="1"/>
  <c r="C159" i="24" s="1"/>
  <c r="T19" i="24"/>
  <c r="R19" i="24"/>
  <c r="V19" i="24" s="1"/>
  <c r="G129" i="24" s="1"/>
  <c r="G158" i="24" s="1"/>
  <c r="Q19" i="24"/>
  <c r="U19" i="24" s="1"/>
  <c r="F129" i="24" s="1"/>
  <c r="F158" i="24" s="1"/>
  <c r="K19" i="24"/>
  <c r="G19" i="24"/>
  <c r="C19" i="24"/>
  <c r="C129" i="24" s="1"/>
  <c r="C158" i="24" s="1"/>
  <c r="T18" i="24"/>
  <c r="R18" i="24"/>
  <c r="V18" i="24" s="1"/>
  <c r="G128" i="24" s="1"/>
  <c r="G157" i="24" s="1"/>
  <c r="Q18" i="24"/>
  <c r="U18" i="24" s="1"/>
  <c r="K18" i="24"/>
  <c r="G18" i="24"/>
  <c r="C18" i="24"/>
  <c r="C128" i="24" s="1"/>
  <c r="C157" i="24" s="1"/>
  <c r="C175" i="24" s="1"/>
  <c r="T17" i="24"/>
  <c r="R17" i="24"/>
  <c r="V17" i="24" s="1"/>
  <c r="G127" i="24" s="1"/>
  <c r="Q17" i="24"/>
  <c r="U17" i="24" s="1"/>
  <c r="F127" i="24" s="1"/>
  <c r="K17" i="24"/>
  <c r="G17" i="24"/>
  <c r="C17" i="24"/>
  <c r="C127" i="24" s="1"/>
  <c r="X16" i="24"/>
  <c r="C83" i="18"/>
  <c r="G61" i="18"/>
  <c r="G60" i="18"/>
  <c r="G59" i="18"/>
  <c r="G58" i="18"/>
  <c r="G57" i="18"/>
  <c r="G56" i="18"/>
  <c r="G55" i="18"/>
  <c r="G54" i="18"/>
  <c r="G53" i="18"/>
  <c r="G52" i="18"/>
  <c r="G51" i="18"/>
  <c r="G50" i="18"/>
  <c r="G49" i="18"/>
  <c r="G48" i="18"/>
  <c r="G47" i="18"/>
  <c r="G46" i="18"/>
  <c r="G45" i="18"/>
  <c r="G44" i="18"/>
  <c r="G43" i="18"/>
  <c r="G25" i="18"/>
  <c r="G24" i="18"/>
  <c r="G19" i="18"/>
  <c r="G18" i="18"/>
  <c r="G17" i="18"/>
  <c r="G31" i="18"/>
  <c r="G30" i="18"/>
  <c r="G29" i="18"/>
  <c r="G28" i="18"/>
  <c r="G27" i="18"/>
  <c r="G26" i="18"/>
  <c r="G23" i="18"/>
  <c r="G22" i="18"/>
  <c r="G21" i="18"/>
  <c r="G20" i="18"/>
  <c r="G15" i="18"/>
  <c r="G16" i="18"/>
  <c r="G32" i="18" s="1"/>
  <c r="G14" i="18"/>
  <c r="O73" i="24" l="1"/>
  <c r="O74" i="24"/>
  <c r="S74" i="24" s="1"/>
  <c r="O76" i="24"/>
  <c r="O77" i="24"/>
  <c r="S77" i="24" s="1"/>
  <c r="O78" i="24"/>
  <c r="S78" i="24" s="1"/>
  <c r="O80" i="24"/>
  <c r="S80" i="24" s="1"/>
  <c r="O81" i="24"/>
  <c r="S81" i="24" s="1"/>
  <c r="O82" i="24"/>
  <c r="S82" i="24" s="1"/>
  <c r="O84" i="24"/>
  <c r="O85" i="24"/>
  <c r="S85" i="24" s="1"/>
  <c r="O86" i="24"/>
  <c r="S86" i="24" s="1"/>
  <c r="O88" i="24"/>
  <c r="S88" i="24" s="1"/>
  <c r="O89" i="24"/>
  <c r="S89" i="24" s="1"/>
  <c r="O90" i="24"/>
  <c r="G146" i="24"/>
  <c r="G174" i="24" s="1"/>
  <c r="G175" i="24" s="1"/>
  <c r="F131" i="24"/>
  <c r="F160" i="24" s="1"/>
  <c r="F133" i="24"/>
  <c r="F162" i="24" s="1"/>
  <c r="F139" i="24"/>
  <c r="F168" i="24" s="1"/>
  <c r="F141" i="24"/>
  <c r="F170" i="24" s="1"/>
  <c r="S73" i="24"/>
  <c r="S90" i="24"/>
  <c r="F130" i="24"/>
  <c r="F159" i="24" s="1"/>
  <c r="F134" i="24"/>
  <c r="F163" i="24" s="1"/>
  <c r="F138" i="24"/>
  <c r="F167" i="24" s="1"/>
  <c r="F142" i="24"/>
  <c r="F171" i="24" s="1"/>
  <c r="F146" i="24"/>
  <c r="F174" i="24" s="1"/>
  <c r="E128" i="24"/>
  <c r="E157" i="24" s="1"/>
  <c r="E132" i="24"/>
  <c r="E161" i="24" s="1"/>
  <c r="E136" i="24"/>
  <c r="E165" i="24" s="1"/>
  <c r="E140" i="24"/>
  <c r="E169" i="24" s="1"/>
  <c r="S76" i="24"/>
  <c r="S84" i="24"/>
  <c r="S92" i="24"/>
  <c r="J175" i="24"/>
  <c r="O17" i="24"/>
  <c r="O18" i="24"/>
  <c r="O19" i="24"/>
  <c r="O20" i="24"/>
  <c r="O21" i="24"/>
  <c r="O22" i="24"/>
  <c r="O23" i="24"/>
  <c r="O24" i="24"/>
  <c r="O25" i="24"/>
  <c r="O26" i="24"/>
  <c r="O27" i="24"/>
  <c r="O28" i="24"/>
  <c r="O29" i="24"/>
  <c r="O30" i="24"/>
  <c r="O31" i="24"/>
  <c r="O32" i="24"/>
  <c r="O33" i="24"/>
  <c r="S17" i="24"/>
  <c r="D127" i="24" s="1"/>
  <c r="S18" i="24"/>
  <c r="D128" i="24" s="1"/>
  <c r="D157" i="24" s="1"/>
  <c r="S19" i="24"/>
  <c r="S20" i="24"/>
  <c r="D130" i="24" s="1"/>
  <c r="D159" i="24" s="1"/>
  <c r="S21" i="24"/>
  <c r="S22" i="24"/>
  <c r="D132" i="24" s="1"/>
  <c r="D161" i="24" s="1"/>
  <c r="S23" i="24"/>
  <c r="S24" i="24"/>
  <c r="S25" i="24"/>
  <c r="D135" i="24" s="1"/>
  <c r="D164" i="24" s="1"/>
  <c r="S26" i="24"/>
  <c r="D136" i="24" s="1"/>
  <c r="D165" i="24" s="1"/>
  <c r="S27" i="24"/>
  <c r="S28" i="24"/>
  <c r="D138" i="24" s="1"/>
  <c r="D167" i="24" s="1"/>
  <c r="S29" i="24"/>
  <c r="S30" i="24"/>
  <c r="D140" i="24" s="1"/>
  <c r="D169" i="24" s="1"/>
  <c r="S31" i="24"/>
  <c r="S32" i="24"/>
  <c r="S33" i="24"/>
  <c r="D143" i="24" s="1"/>
  <c r="D172" i="24" s="1"/>
  <c r="E129" i="24"/>
  <c r="E158" i="24" s="1"/>
  <c r="E133" i="24"/>
  <c r="E162" i="24" s="1"/>
  <c r="E137" i="24"/>
  <c r="E166" i="24" s="1"/>
  <c r="E141" i="24"/>
  <c r="E170" i="24" s="1"/>
  <c r="E145" i="24"/>
  <c r="E146" i="24"/>
  <c r="E127" i="24"/>
  <c r="E131" i="24"/>
  <c r="E160" i="24" s="1"/>
  <c r="E135" i="24"/>
  <c r="E164" i="24" s="1"/>
  <c r="E139" i="24"/>
  <c r="E168" i="24" s="1"/>
  <c r="E143" i="24"/>
  <c r="E172" i="24" s="1"/>
  <c r="E144" i="24"/>
  <c r="E173" i="24" s="1"/>
  <c r="F128" i="24"/>
  <c r="F157" i="24" s="1"/>
  <c r="F132" i="24"/>
  <c r="F161" i="24" s="1"/>
  <c r="F136" i="24"/>
  <c r="F165" i="24" s="1"/>
  <c r="F140" i="24"/>
  <c r="F169" i="24" s="1"/>
  <c r="F144" i="24"/>
  <c r="F173" i="24" s="1"/>
  <c r="B43" i="24"/>
  <c r="O34" i="24"/>
  <c r="S34" i="24" s="1"/>
  <c r="D144" i="24" s="1"/>
  <c r="D173" i="24" s="1"/>
  <c r="O35" i="24"/>
  <c r="S35" i="24" s="1"/>
  <c r="O36" i="24"/>
  <c r="S36" i="24" s="1"/>
  <c r="D146" i="24" s="1"/>
  <c r="I174" i="24"/>
  <c r="I175" i="24" s="1"/>
  <c r="O75" i="24"/>
  <c r="S75" i="24" s="1"/>
  <c r="D129" i="24" s="1"/>
  <c r="D158" i="24" s="1"/>
  <c r="O79" i="24"/>
  <c r="S79" i="24" s="1"/>
  <c r="D133" i="24" s="1"/>
  <c r="D162" i="24" s="1"/>
  <c r="O83" i="24"/>
  <c r="S83" i="24" s="1"/>
  <c r="D137" i="24" s="1"/>
  <c r="D166" i="24" s="1"/>
  <c r="O87" i="24"/>
  <c r="S87" i="24" s="1"/>
  <c r="D141" i="24" s="1"/>
  <c r="D170" i="24" s="1"/>
  <c r="O91" i="24"/>
  <c r="S91" i="24" s="1"/>
  <c r="B99" i="24"/>
  <c r="L175" i="24"/>
  <c r="K175" i="24"/>
  <c r="D139" i="24" l="1"/>
  <c r="D168" i="24" s="1"/>
  <c r="D131" i="24"/>
  <c r="D160" i="24" s="1"/>
  <c r="D142" i="24"/>
  <c r="D171" i="24" s="1"/>
  <c r="D134" i="24"/>
  <c r="D163" i="24" s="1"/>
  <c r="E174" i="24"/>
  <c r="E175" i="24" s="1"/>
  <c r="F175" i="24"/>
  <c r="D145" i="24"/>
  <c r="D174" i="24" s="1"/>
  <c r="D175" i="24" l="1"/>
  <c r="O9" i="19" l="1"/>
  <c r="O10" i="19"/>
  <c r="O11" i="19"/>
  <c r="O12" i="19"/>
  <c r="O13" i="19"/>
  <c r="O14" i="19"/>
  <c r="O15" i="19"/>
  <c r="O16" i="19"/>
  <c r="O17" i="19"/>
  <c r="O18" i="19"/>
  <c r="O19" i="19"/>
  <c r="O20" i="19"/>
  <c r="O21" i="19"/>
  <c r="O22" i="19"/>
  <c r="O23" i="19"/>
  <c r="O24" i="19"/>
  <c r="O25" i="19"/>
  <c r="O26" i="19"/>
  <c r="O27" i="19"/>
  <c r="O28" i="19"/>
  <c r="E12" i="19"/>
  <c r="E13" i="19"/>
  <c r="E14" i="19"/>
  <c r="E15" i="19"/>
  <c r="E16" i="19"/>
  <c r="E17" i="19"/>
  <c r="E18" i="19"/>
  <c r="E19" i="19"/>
  <c r="E20" i="19"/>
  <c r="E21" i="19"/>
  <c r="E22" i="19"/>
  <c r="E23" i="19"/>
  <c r="E24" i="19"/>
  <c r="E25" i="19"/>
  <c r="E26" i="19"/>
  <c r="E27" i="19"/>
  <c r="E28" i="19"/>
  <c r="E10" i="19"/>
  <c r="E11" i="19"/>
  <c r="E9" i="19"/>
  <c r="E85" i="19"/>
  <c r="D85" i="19"/>
  <c r="C85" i="19"/>
  <c r="E84" i="19"/>
  <c r="D84" i="19"/>
  <c r="C84" i="19"/>
  <c r="E83" i="19"/>
  <c r="D83" i="19"/>
  <c r="C83" i="19"/>
  <c r="E82" i="19"/>
  <c r="D82" i="19"/>
  <c r="C82" i="19"/>
  <c r="E81" i="19"/>
  <c r="D81" i="19"/>
  <c r="C81" i="19"/>
  <c r="E80" i="19"/>
  <c r="D80" i="19"/>
  <c r="C80" i="19"/>
  <c r="E79" i="19"/>
  <c r="D79" i="19"/>
  <c r="C79" i="19"/>
  <c r="E78" i="19"/>
  <c r="D78" i="19"/>
  <c r="C78" i="19"/>
  <c r="E77" i="19"/>
  <c r="D77" i="19"/>
  <c r="C77" i="19"/>
  <c r="E76" i="19"/>
  <c r="D76" i="19"/>
  <c r="C76" i="19"/>
  <c r="E75" i="19"/>
  <c r="D75" i="19"/>
  <c r="C75" i="19"/>
  <c r="E74" i="19"/>
  <c r="D74" i="19"/>
  <c r="C74" i="19"/>
  <c r="E73" i="19"/>
  <c r="D73" i="19"/>
  <c r="C73" i="19"/>
  <c r="E72" i="19"/>
  <c r="D72" i="19"/>
  <c r="C72" i="19"/>
  <c r="E71" i="19"/>
  <c r="D71" i="19"/>
  <c r="C71" i="19"/>
  <c r="E70" i="19"/>
  <c r="D70" i="19"/>
  <c r="C70" i="19"/>
  <c r="E69" i="19"/>
  <c r="D69" i="19"/>
  <c r="C69" i="19"/>
  <c r="E68" i="19"/>
  <c r="D68" i="19"/>
  <c r="C68" i="19"/>
  <c r="E67" i="19"/>
  <c r="D67" i="19"/>
  <c r="C67" i="19"/>
  <c r="E66" i="19"/>
  <c r="D66" i="19"/>
  <c r="C66" i="19"/>
  <c r="C65" i="19" s="1"/>
  <c r="D39" i="19"/>
  <c r="E39" i="19"/>
  <c r="D40" i="19"/>
  <c r="E40" i="19"/>
  <c r="D41" i="19"/>
  <c r="E41" i="19"/>
  <c r="D42" i="19"/>
  <c r="E42" i="19"/>
  <c r="D43" i="19"/>
  <c r="E43" i="19"/>
  <c r="D44" i="19"/>
  <c r="E44" i="19"/>
  <c r="D45" i="19"/>
  <c r="E45" i="19"/>
  <c r="D46" i="19"/>
  <c r="E46" i="19"/>
  <c r="D47" i="19"/>
  <c r="E47" i="19"/>
  <c r="D48" i="19"/>
  <c r="E48" i="19"/>
  <c r="D49" i="19"/>
  <c r="E49" i="19"/>
  <c r="D50" i="19"/>
  <c r="E50" i="19"/>
  <c r="D51" i="19"/>
  <c r="E51" i="19"/>
  <c r="D52" i="19"/>
  <c r="E52" i="19"/>
  <c r="D53" i="19"/>
  <c r="E53" i="19"/>
  <c r="D54" i="19"/>
  <c r="E54" i="19"/>
  <c r="D55" i="19"/>
  <c r="E55" i="19"/>
  <c r="D56" i="19"/>
  <c r="E56" i="19"/>
  <c r="D57" i="19"/>
  <c r="E57" i="19"/>
  <c r="D58" i="19"/>
  <c r="E58" i="19"/>
  <c r="C55" i="19"/>
  <c r="C54" i="19"/>
  <c r="C53" i="19"/>
  <c r="C52" i="19"/>
  <c r="C51" i="19"/>
  <c r="C50" i="19"/>
  <c r="C49" i="19"/>
  <c r="C48" i="19"/>
  <c r="C40" i="19"/>
  <c r="C41" i="19"/>
  <c r="C42" i="19"/>
  <c r="C43" i="19"/>
  <c r="C44" i="19"/>
  <c r="C45" i="19"/>
  <c r="C46" i="19"/>
  <c r="C47" i="19"/>
  <c r="C39" i="19"/>
  <c r="F39" i="19" l="1"/>
  <c r="D65" i="19"/>
  <c r="D38" i="19"/>
  <c r="D95" i="19"/>
  <c r="E38" i="19"/>
  <c r="E65" i="19"/>
  <c r="O8" i="19"/>
  <c r="K5" i="19" l="1"/>
  <c r="A62" i="19" s="1"/>
  <c r="A6" i="19"/>
  <c r="C10" i="6"/>
  <c r="C11" i="6"/>
  <c r="C12" i="6"/>
  <c r="C13" i="6"/>
  <c r="C14" i="6"/>
  <c r="C15" i="6"/>
  <c r="C16" i="6"/>
  <c r="C17" i="6"/>
  <c r="C18" i="6"/>
  <c r="C19" i="6"/>
  <c r="C20" i="6"/>
  <c r="C21" i="6"/>
  <c r="C22" i="6"/>
  <c r="C23" i="6"/>
  <c r="C24" i="6"/>
  <c r="C25" i="6"/>
  <c r="C26" i="6"/>
  <c r="C9" i="6"/>
  <c r="J88" i="23"/>
  <c r="I88" i="23"/>
  <c r="H88" i="23"/>
  <c r="J87" i="23"/>
  <c r="J114" i="23" s="1"/>
  <c r="I87" i="23"/>
  <c r="I114" i="23" s="1"/>
  <c r="H87" i="23"/>
  <c r="H114" i="23" s="1"/>
  <c r="J86" i="23"/>
  <c r="J113" i="23" s="1"/>
  <c r="I86" i="23"/>
  <c r="I113" i="23" s="1"/>
  <c r="H86" i="23"/>
  <c r="H113" i="23" s="1"/>
  <c r="J85" i="23"/>
  <c r="J112" i="23" s="1"/>
  <c r="I85" i="23"/>
  <c r="I112" i="23" s="1"/>
  <c r="H85" i="23"/>
  <c r="H112" i="23" s="1"/>
  <c r="K112" i="23" s="1"/>
  <c r="J84" i="23"/>
  <c r="J111" i="23" s="1"/>
  <c r="I84" i="23"/>
  <c r="I111" i="23" s="1"/>
  <c r="H84" i="23"/>
  <c r="H111" i="23" s="1"/>
  <c r="J83" i="23"/>
  <c r="J110" i="23" s="1"/>
  <c r="I83" i="23"/>
  <c r="I110" i="23" s="1"/>
  <c r="H83" i="23"/>
  <c r="H110" i="23" s="1"/>
  <c r="J82" i="23"/>
  <c r="J109" i="23" s="1"/>
  <c r="I82" i="23"/>
  <c r="I109" i="23" s="1"/>
  <c r="H82" i="23"/>
  <c r="H109" i="23" s="1"/>
  <c r="J81" i="23"/>
  <c r="J108" i="23" s="1"/>
  <c r="I81" i="23"/>
  <c r="I108" i="23" s="1"/>
  <c r="H81" i="23"/>
  <c r="H108" i="23" s="1"/>
  <c r="J80" i="23"/>
  <c r="J107" i="23" s="1"/>
  <c r="I80" i="23"/>
  <c r="I107" i="23" s="1"/>
  <c r="H80" i="23"/>
  <c r="H107" i="23" s="1"/>
  <c r="J79" i="23"/>
  <c r="J106" i="23" s="1"/>
  <c r="I79" i="23"/>
  <c r="I106" i="23" s="1"/>
  <c r="H79" i="23"/>
  <c r="H106" i="23" s="1"/>
  <c r="J78" i="23"/>
  <c r="J105" i="23" s="1"/>
  <c r="I78" i="23"/>
  <c r="I105" i="23" s="1"/>
  <c r="H78" i="23"/>
  <c r="H105" i="23" s="1"/>
  <c r="J77" i="23"/>
  <c r="J104" i="23" s="1"/>
  <c r="I77" i="23"/>
  <c r="I104" i="23" s="1"/>
  <c r="H77" i="23"/>
  <c r="H104" i="23" s="1"/>
  <c r="J76" i="23"/>
  <c r="J103" i="23" s="1"/>
  <c r="I76" i="23"/>
  <c r="I103" i="23" s="1"/>
  <c r="H76" i="23"/>
  <c r="H103" i="23" s="1"/>
  <c r="J75" i="23"/>
  <c r="J102" i="23" s="1"/>
  <c r="I75" i="23"/>
  <c r="I102" i="23" s="1"/>
  <c r="H75" i="23"/>
  <c r="H102" i="23" s="1"/>
  <c r="J74" i="23"/>
  <c r="J101" i="23" s="1"/>
  <c r="I74" i="23"/>
  <c r="I101" i="23" s="1"/>
  <c r="H74" i="23"/>
  <c r="H101" i="23" s="1"/>
  <c r="J73" i="23"/>
  <c r="J100" i="23" s="1"/>
  <c r="I73" i="23"/>
  <c r="I100" i="23" s="1"/>
  <c r="H73" i="23"/>
  <c r="H100" i="23" s="1"/>
  <c r="K100" i="23" s="1"/>
  <c r="J72" i="23"/>
  <c r="J99" i="23" s="1"/>
  <c r="I72" i="23"/>
  <c r="I99" i="23" s="1"/>
  <c r="H72" i="23"/>
  <c r="H99" i="23" s="1"/>
  <c r="J71" i="23"/>
  <c r="J98" i="23" s="1"/>
  <c r="I71" i="23"/>
  <c r="I98" i="23" s="1"/>
  <c r="H71" i="23"/>
  <c r="H98" i="23" s="1"/>
  <c r="J70" i="23"/>
  <c r="J97" i="23" s="1"/>
  <c r="I70" i="23"/>
  <c r="I97" i="23" s="1"/>
  <c r="H70" i="23"/>
  <c r="H97" i="23" s="1"/>
  <c r="J69" i="23"/>
  <c r="I69" i="23"/>
  <c r="H69" i="23"/>
  <c r="R61" i="23"/>
  <c r="O61" i="23"/>
  <c r="N61" i="23"/>
  <c r="M61" i="23"/>
  <c r="C61" i="23"/>
  <c r="R60" i="23"/>
  <c r="O60" i="23"/>
  <c r="N60" i="23"/>
  <c r="M60" i="23"/>
  <c r="C60" i="23"/>
  <c r="R59" i="23"/>
  <c r="O59" i="23"/>
  <c r="N59" i="23"/>
  <c r="M59" i="23"/>
  <c r="C59" i="23"/>
  <c r="R58" i="23"/>
  <c r="O58" i="23"/>
  <c r="N58" i="23"/>
  <c r="M58" i="23"/>
  <c r="C58" i="23"/>
  <c r="R57" i="23"/>
  <c r="O57" i="23"/>
  <c r="N57" i="23"/>
  <c r="M57" i="23"/>
  <c r="C57" i="23"/>
  <c r="R56" i="23"/>
  <c r="O56" i="23"/>
  <c r="N56" i="23"/>
  <c r="M56" i="23"/>
  <c r="C56" i="23"/>
  <c r="R55" i="23"/>
  <c r="O55" i="23"/>
  <c r="N55" i="23"/>
  <c r="M55" i="23"/>
  <c r="C55" i="23"/>
  <c r="R54" i="23"/>
  <c r="O54" i="23"/>
  <c r="N54" i="23"/>
  <c r="M54" i="23"/>
  <c r="C54" i="23"/>
  <c r="R53" i="23"/>
  <c r="O53" i="23"/>
  <c r="N53" i="23"/>
  <c r="M53" i="23"/>
  <c r="C53" i="23"/>
  <c r="R52" i="23"/>
  <c r="O52" i="23"/>
  <c r="N52" i="23"/>
  <c r="M52" i="23"/>
  <c r="C52" i="23"/>
  <c r="R51" i="23"/>
  <c r="O51" i="23"/>
  <c r="N51" i="23"/>
  <c r="M51" i="23"/>
  <c r="C51" i="23"/>
  <c r="R50" i="23"/>
  <c r="O50" i="23"/>
  <c r="N50" i="23"/>
  <c r="M50" i="23"/>
  <c r="C50" i="23"/>
  <c r="R49" i="23"/>
  <c r="O49" i="23"/>
  <c r="N49" i="23"/>
  <c r="M49" i="23"/>
  <c r="C49" i="23"/>
  <c r="R48" i="23"/>
  <c r="O48" i="23"/>
  <c r="N48" i="23"/>
  <c r="M48" i="23"/>
  <c r="C48" i="23"/>
  <c r="R47" i="23"/>
  <c r="O47" i="23"/>
  <c r="N47" i="23"/>
  <c r="M47" i="23"/>
  <c r="C47" i="23"/>
  <c r="R46" i="23"/>
  <c r="O46" i="23"/>
  <c r="N46" i="23"/>
  <c r="M46" i="23"/>
  <c r="C46" i="23"/>
  <c r="R45" i="23"/>
  <c r="O45" i="23"/>
  <c r="N45" i="23"/>
  <c r="M45" i="23"/>
  <c r="C45" i="23"/>
  <c r="R44" i="23"/>
  <c r="O44" i="23"/>
  <c r="N44" i="23"/>
  <c r="M44" i="23"/>
  <c r="C44" i="23"/>
  <c r="R43" i="23"/>
  <c r="O43" i="23"/>
  <c r="N43" i="23"/>
  <c r="M43" i="23"/>
  <c r="C43" i="23"/>
  <c r="R42" i="23"/>
  <c r="O42" i="23"/>
  <c r="N42" i="23"/>
  <c r="M42" i="23"/>
  <c r="C42" i="23"/>
  <c r="E61" i="23" s="1"/>
  <c r="R35" i="23"/>
  <c r="G88" i="23" s="1"/>
  <c r="O35" i="23"/>
  <c r="N35" i="23"/>
  <c r="E88" i="23" s="1"/>
  <c r="M35" i="23"/>
  <c r="D88" i="23" s="1"/>
  <c r="C35" i="23"/>
  <c r="C88" i="23" s="1"/>
  <c r="R34" i="23"/>
  <c r="G87" i="23" s="1"/>
  <c r="O34" i="23"/>
  <c r="F87" i="23" s="1"/>
  <c r="N34" i="23"/>
  <c r="E87" i="23" s="1"/>
  <c r="E114" i="23" s="1"/>
  <c r="M34" i="23"/>
  <c r="D87" i="23" s="1"/>
  <c r="C34" i="23"/>
  <c r="C87" i="23" s="1"/>
  <c r="C114" i="23" s="1"/>
  <c r="R33" i="23"/>
  <c r="G86" i="23" s="1"/>
  <c r="G113" i="23" s="1"/>
  <c r="O33" i="23"/>
  <c r="N33" i="23"/>
  <c r="E86" i="23" s="1"/>
  <c r="E113" i="23" s="1"/>
  <c r="M33" i="23"/>
  <c r="D86" i="23" s="1"/>
  <c r="D113" i="23" s="1"/>
  <c r="C33" i="23"/>
  <c r="C86" i="23" s="1"/>
  <c r="C113" i="23" s="1"/>
  <c r="M113" i="23" s="1"/>
  <c r="R32" i="23"/>
  <c r="G85" i="23" s="1"/>
  <c r="G112" i="23" s="1"/>
  <c r="O32" i="23"/>
  <c r="F85" i="23" s="1"/>
  <c r="F112" i="23" s="1"/>
  <c r="N32" i="23"/>
  <c r="E85" i="23" s="1"/>
  <c r="E112" i="23" s="1"/>
  <c r="M32" i="23"/>
  <c r="D85" i="23" s="1"/>
  <c r="D112" i="23" s="1"/>
  <c r="C32" i="23"/>
  <c r="C85" i="23" s="1"/>
  <c r="C112" i="23" s="1"/>
  <c r="R31" i="23"/>
  <c r="G84" i="23" s="1"/>
  <c r="G111" i="23" s="1"/>
  <c r="O31" i="23"/>
  <c r="N31" i="23"/>
  <c r="E84" i="23" s="1"/>
  <c r="E111" i="23" s="1"/>
  <c r="M31" i="23"/>
  <c r="D84" i="23" s="1"/>
  <c r="D111" i="23" s="1"/>
  <c r="C31" i="23"/>
  <c r="C84" i="23" s="1"/>
  <c r="C111" i="23" s="1"/>
  <c r="M111" i="23" s="1"/>
  <c r="R30" i="23"/>
  <c r="G83" i="23" s="1"/>
  <c r="G110" i="23" s="1"/>
  <c r="O30" i="23"/>
  <c r="F83" i="23" s="1"/>
  <c r="F110" i="23" s="1"/>
  <c r="N30" i="23"/>
  <c r="E83" i="23" s="1"/>
  <c r="E110" i="23" s="1"/>
  <c r="M30" i="23"/>
  <c r="D83" i="23" s="1"/>
  <c r="D110" i="23" s="1"/>
  <c r="C30" i="23"/>
  <c r="C83" i="23" s="1"/>
  <c r="C110" i="23" s="1"/>
  <c r="M110" i="23" s="1"/>
  <c r="R29" i="23"/>
  <c r="G82" i="23" s="1"/>
  <c r="G109" i="23" s="1"/>
  <c r="O29" i="23"/>
  <c r="N29" i="23"/>
  <c r="E82" i="23" s="1"/>
  <c r="E109" i="23" s="1"/>
  <c r="M29" i="23"/>
  <c r="D82" i="23" s="1"/>
  <c r="D109" i="23" s="1"/>
  <c r="C29" i="23"/>
  <c r="C82" i="23" s="1"/>
  <c r="C109" i="23" s="1"/>
  <c r="M109" i="23" s="1"/>
  <c r="R28" i="23"/>
  <c r="G81" i="23" s="1"/>
  <c r="G108" i="23" s="1"/>
  <c r="O28" i="23"/>
  <c r="F81" i="23" s="1"/>
  <c r="F108" i="23" s="1"/>
  <c r="N28" i="23"/>
  <c r="E81" i="23" s="1"/>
  <c r="E108" i="23" s="1"/>
  <c r="M28" i="23"/>
  <c r="D81" i="23" s="1"/>
  <c r="D108" i="23" s="1"/>
  <c r="C28" i="23"/>
  <c r="C81" i="23" s="1"/>
  <c r="C108" i="23" s="1"/>
  <c r="R27" i="23"/>
  <c r="G80" i="23" s="1"/>
  <c r="G107" i="23" s="1"/>
  <c r="O27" i="23"/>
  <c r="N27" i="23"/>
  <c r="E80" i="23" s="1"/>
  <c r="E107" i="23" s="1"/>
  <c r="M27" i="23"/>
  <c r="D80" i="23" s="1"/>
  <c r="D107" i="23" s="1"/>
  <c r="C27" i="23"/>
  <c r="C80" i="23" s="1"/>
  <c r="C107" i="23" s="1"/>
  <c r="M107" i="23" s="1"/>
  <c r="R26" i="23"/>
  <c r="G79" i="23" s="1"/>
  <c r="G106" i="23" s="1"/>
  <c r="O26" i="23"/>
  <c r="F79" i="23" s="1"/>
  <c r="F106" i="23" s="1"/>
  <c r="N26" i="23"/>
  <c r="E79" i="23" s="1"/>
  <c r="E106" i="23" s="1"/>
  <c r="M26" i="23"/>
  <c r="D79" i="23" s="1"/>
  <c r="D106" i="23" s="1"/>
  <c r="C26" i="23"/>
  <c r="C79" i="23" s="1"/>
  <c r="C106" i="23" s="1"/>
  <c r="M106" i="23" s="1"/>
  <c r="R25" i="23"/>
  <c r="G78" i="23" s="1"/>
  <c r="G105" i="23" s="1"/>
  <c r="O25" i="23"/>
  <c r="N25" i="23"/>
  <c r="E78" i="23" s="1"/>
  <c r="E105" i="23" s="1"/>
  <c r="M25" i="23"/>
  <c r="D78" i="23" s="1"/>
  <c r="D105" i="23" s="1"/>
  <c r="C25" i="23"/>
  <c r="C78" i="23" s="1"/>
  <c r="C105" i="23" s="1"/>
  <c r="M105" i="23" s="1"/>
  <c r="R24" i="23"/>
  <c r="G77" i="23" s="1"/>
  <c r="G104" i="23" s="1"/>
  <c r="O24" i="23"/>
  <c r="F77" i="23" s="1"/>
  <c r="F104" i="23" s="1"/>
  <c r="N24" i="23"/>
  <c r="E77" i="23" s="1"/>
  <c r="E104" i="23" s="1"/>
  <c r="M24" i="23"/>
  <c r="D77" i="23" s="1"/>
  <c r="D104" i="23" s="1"/>
  <c r="C24" i="23"/>
  <c r="C77" i="23" s="1"/>
  <c r="C104" i="23" s="1"/>
  <c r="R23" i="23"/>
  <c r="G76" i="23" s="1"/>
  <c r="G103" i="23" s="1"/>
  <c r="O23" i="23"/>
  <c r="N23" i="23"/>
  <c r="E76" i="23" s="1"/>
  <c r="E103" i="23" s="1"/>
  <c r="M23" i="23"/>
  <c r="D76" i="23" s="1"/>
  <c r="D103" i="23" s="1"/>
  <c r="C23" i="23"/>
  <c r="C76" i="23" s="1"/>
  <c r="C103" i="23" s="1"/>
  <c r="M103" i="23" s="1"/>
  <c r="R22" i="23"/>
  <c r="G75" i="23" s="1"/>
  <c r="G102" i="23" s="1"/>
  <c r="O22" i="23"/>
  <c r="F75" i="23" s="1"/>
  <c r="F102" i="23" s="1"/>
  <c r="N22" i="23"/>
  <c r="E75" i="23" s="1"/>
  <c r="E102" i="23" s="1"/>
  <c r="M22" i="23"/>
  <c r="D75" i="23" s="1"/>
  <c r="D102" i="23" s="1"/>
  <c r="C22" i="23"/>
  <c r="C75" i="23" s="1"/>
  <c r="C102" i="23" s="1"/>
  <c r="M102" i="23" s="1"/>
  <c r="R21" i="23"/>
  <c r="G74" i="23" s="1"/>
  <c r="G101" i="23" s="1"/>
  <c r="O21" i="23"/>
  <c r="N21" i="23"/>
  <c r="E74" i="23" s="1"/>
  <c r="E101" i="23" s="1"/>
  <c r="M21" i="23"/>
  <c r="D74" i="23" s="1"/>
  <c r="D101" i="23" s="1"/>
  <c r="C21" i="23"/>
  <c r="C74" i="23" s="1"/>
  <c r="C101" i="23" s="1"/>
  <c r="M101" i="23" s="1"/>
  <c r="R20" i="23"/>
  <c r="G73" i="23" s="1"/>
  <c r="G100" i="23" s="1"/>
  <c r="O20" i="23"/>
  <c r="F73" i="23" s="1"/>
  <c r="F100" i="23" s="1"/>
  <c r="N20" i="23"/>
  <c r="E73" i="23" s="1"/>
  <c r="E100" i="23" s="1"/>
  <c r="M20" i="23"/>
  <c r="D73" i="23" s="1"/>
  <c r="D100" i="23" s="1"/>
  <c r="C20" i="23"/>
  <c r="C73" i="23" s="1"/>
  <c r="C100" i="23" s="1"/>
  <c r="R19" i="23"/>
  <c r="G72" i="23" s="1"/>
  <c r="G99" i="23" s="1"/>
  <c r="O19" i="23"/>
  <c r="N19" i="23"/>
  <c r="E72" i="23" s="1"/>
  <c r="E99" i="23" s="1"/>
  <c r="M19" i="23"/>
  <c r="D72" i="23" s="1"/>
  <c r="D99" i="23" s="1"/>
  <c r="C19" i="23"/>
  <c r="C72" i="23" s="1"/>
  <c r="C99" i="23" s="1"/>
  <c r="M99" i="23" s="1"/>
  <c r="R18" i="23"/>
  <c r="G71" i="23" s="1"/>
  <c r="G98" i="23" s="1"/>
  <c r="O18" i="23"/>
  <c r="F71" i="23" s="1"/>
  <c r="F98" i="23" s="1"/>
  <c r="N18" i="23"/>
  <c r="E71" i="23" s="1"/>
  <c r="E98" i="23" s="1"/>
  <c r="M18" i="23"/>
  <c r="D71" i="23" s="1"/>
  <c r="D98" i="23" s="1"/>
  <c r="C18" i="23"/>
  <c r="C71" i="23" s="1"/>
  <c r="C98" i="23" s="1"/>
  <c r="M98" i="23" s="1"/>
  <c r="R17" i="23"/>
  <c r="G70" i="23" s="1"/>
  <c r="G97" i="23" s="1"/>
  <c r="O17" i="23"/>
  <c r="N17" i="23"/>
  <c r="E70" i="23" s="1"/>
  <c r="E97" i="23" s="1"/>
  <c r="M17" i="23"/>
  <c r="D70" i="23" s="1"/>
  <c r="D97" i="23" s="1"/>
  <c r="C17" i="23"/>
  <c r="C70" i="23" s="1"/>
  <c r="C97" i="23" s="1"/>
  <c r="R16" i="23"/>
  <c r="G69" i="23" s="1"/>
  <c r="O16" i="23"/>
  <c r="F69" i="23" s="1"/>
  <c r="N16" i="23"/>
  <c r="E69" i="23" s="1"/>
  <c r="M16" i="23"/>
  <c r="D69" i="23" s="1"/>
  <c r="D16" i="23"/>
  <c r="C16" i="23"/>
  <c r="J115" i="23" l="1"/>
  <c r="K104" i="23"/>
  <c r="C69" i="23"/>
  <c r="F44" i="23"/>
  <c r="E44" i="23"/>
  <c r="D45" i="23"/>
  <c r="F45" i="23"/>
  <c r="F52" i="23"/>
  <c r="E52" i="23"/>
  <c r="D53" i="23"/>
  <c r="F53" i="23"/>
  <c r="F60" i="23"/>
  <c r="E60" i="23"/>
  <c r="D61" i="23"/>
  <c r="F61" i="23"/>
  <c r="D42" i="23"/>
  <c r="F48" i="23"/>
  <c r="E48" i="23"/>
  <c r="D49" i="23"/>
  <c r="F49" i="23"/>
  <c r="F56" i="23"/>
  <c r="E56" i="23"/>
  <c r="D57" i="23"/>
  <c r="F57" i="23"/>
  <c r="F42" i="23"/>
  <c r="E42" i="23"/>
  <c r="D43" i="23"/>
  <c r="F43" i="23"/>
  <c r="F46" i="23"/>
  <c r="E46" i="23"/>
  <c r="D47" i="23"/>
  <c r="F47" i="23"/>
  <c r="F50" i="23"/>
  <c r="E50" i="23"/>
  <c r="D51" i="23"/>
  <c r="F51" i="23"/>
  <c r="F54" i="23"/>
  <c r="E54" i="23"/>
  <c r="D55" i="23"/>
  <c r="F55" i="23"/>
  <c r="F58" i="23"/>
  <c r="E58" i="23"/>
  <c r="D59" i="23"/>
  <c r="F59" i="23"/>
  <c r="K108" i="23"/>
  <c r="G114" i="23"/>
  <c r="M114" i="23" s="1"/>
  <c r="K102" i="23"/>
  <c r="K106" i="23"/>
  <c r="K110" i="23"/>
  <c r="K114" i="23"/>
  <c r="K97" i="23"/>
  <c r="K101" i="23"/>
  <c r="K105" i="23"/>
  <c r="K109" i="23"/>
  <c r="K113" i="23"/>
  <c r="F16" i="23"/>
  <c r="E17" i="23"/>
  <c r="D18" i="23"/>
  <c r="F19" i="23"/>
  <c r="F20" i="23"/>
  <c r="E21" i="23"/>
  <c r="D22" i="23"/>
  <c r="F23" i="23"/>
  <c r="F24" i="23"/>
  <c r="E25" i="23"/>
  <c r="D26" i="23"/>
  <c r="F27" i="23"/>
  <c r="F28" i="23"/>
  <c r="E29" i="23"/>
  <c r="D30" i="23"/>
  <c r="F31" i="23"/>
  <c r="F32" i="23"/>
  <c r="E33" i="23"/>
  <c r="D34" i="23"/>
  <c r="F35" i="23"/>
  <c r="F17" i="23"/>
  <c r="F18" i="23"/>
  <c r="E19" i="23"/>
  <c r="D20" i="23"/>
  <c r="F21" i="23"/>
  <c r="F22" i="23"/>
  <c r="E23" i="23"/>
  <c r="D24" i="23"/>
  <c r="F25" i="23"/>
  <c r="F26" i="23"/>
  <c r="E27" i="23"/>
  <c r="D28" i="23"/>
  <c r="F29" i="23"/>
  <c r="F30" i="23"/>
  <c r="E31" i="23"/>
  <c r="D32" i="23"/>
  <c r="F33" i="23"/>
  <c r="F34" i="23"/>
  <c r="E35" i="23"/>
  <c r="E115" i="23"/>
  <c r="T16" i="23"/>
  <c r="C115" i="23"/>
  <c r="S17" i="23"/>
  <c r="U17" i="23"/>
  <c r="T18" i="23"/>
  <c r="S19" i="23"/>
  <c r="U19" i="23"/>
  <c r="T20" i="23"/>
  <c r="S21" i="23"/>
  <c r="U21" i="23"/>
  <c r="T22" i="23"/>
  <c r="S23" i="23"/>
  <c r="U23" i="23"/>
  <c r="T24" i="23"/>
  <c r="S25" i="23"/>
  <c r="U25" i="23"/>
  <c r="T26" i="23"/>
  <c r="S27" i="23"/>
  <c r="U27" i="23"/>
  <c r="T28" i="23"/>
  <c r="S29" i="23"/>
  <c r="U29" i="23"/>
  <c r="T30" i="23"/>
  <c r="S31" i="23"/>
  <c r="U31" i="23"/>
  <c r="T32" i="23"/>
  <c r="S33" i="23"/>
  <c r="U33" i="23"/>
  <c r="T34" i="23"/>
  <c r="S35" i="23"/>
  <c r="U35" i="23"/>
  <c r="T61" i="23"/>
  <c r="U60" i="23"/>
  <c r="S60" i="23"/>
  <c r="T59" i="23"/>
  <c r="U58" i="23"/>
  <c r="S58" i="23"/>
  <c r="T57" i="23"/>
  <c r="U56" i="23"/>
  <c r="S56" i="23"/>
  <c r="T55" i="23"/>
  <c r="U54" i="23"/>
  <c r="S54" i="23"/>
  <c r="T53" i="23"/>
  <c r="U52" i="23"/>
  <c r="S52" i="23"/>
  <c r="T51" i="23"/>
  <c r="U50" i="23"/>
  <c r="S50" i="23"/>
  <c r="T49" i="23"/>
  <c r="U48" i="23"/>
  <c r="S48" i="23"/>
  <c r="T47" i="23"/>
  <c r="U46" i="23"/>
  <c r="S46" i="23"/>
  <c r="T45" i="23"/>
  <c r="U44" i="23"/>
  <c r="S44" i="23"/>
  <c r="T43" i="23"/>
  <c r="T42" i="23"/>
  <c r="S43" i="23"/>
  <c r="S45" i="23"/>
  <c r="S47" i="23"/>
  <c r="S49" i="23"/>
  <c r="S51" i="23"/>
  <c r="S53" i="23"/>
  <c r="S55" i="23"/>
  <c r="S57" i="23"/>
  <c r="S59" i="23"/>
  <c r="S61" i="23"/>
  <c r="F70" i="23"/>
  <c r="F97" i="23" s="1"/>
  <c r="F72" i="23"/>
  <c r="F99" i="23" s="1"/>
  <c r="F74" i="23"/>
  <c r="F101" i="23" s="1"/>
  <c r="F76" i="23"/>
  <c r="F103" i="23" s="1"/>
  <c r="F78" i="23"/>
  <c r="F105" i="23" s="1"/>
  <c r="F80" i="23"/>
  <c r="F107" i="23" s="1"/>
  <c r="F82" i="23"/>
  <c r="F109" i="23" s="1"/>
  <c r="F84" i="23"/>
  <c r="F111" i="23" s="1"/>
  <c r="F86" i="23"/>
  <c r="F113" i="23" s="1"/>
  <c r="D114" i="23"/>
  <c r="D115" i="23" s="1"/>
  <c r="F88" i="23"/>
  <c r="F114" i="23" s="1"/>
  <c r="H115" i="23"/>
  <c r="M97" i="23"/>
  <c r="M100" i="23"/>
  <c r="M104" i="23"/>
  <c r="M108" i="23"/>
  <c r="M112" i="23"/>
  <c r="E16" i="23"/>
  <c r="S16" i="23"/>
  <c r="U16" i="23"/>
  <c r="D17" i="23"/>
  <c r="T17" i="23"/>
  <c r="E18" i="23"/>
  <c r="S18" i="23"/>
  <c r="U18" i="23"/>
  <c r="D19" i="23"/>
  <c r="T19" i="23"/>
  <c r="E20" i="23"/>
  <c r="S20" i="23"/>
  <c r="U20" i="23"/>
  <c r="D21" i="23"/>
  <c r="T21" i="23"/>
  <c r="E22" i="23"/>
  <c r="S22" i="23"/>
  <c r="U22" i="23"/>
  <c r="D23" i="23"/>
  <c r="T23" i="23"/>
  <c r="E24" i="23"/>
  <c r="S24" i="23"/>
  <c r="U24" i="23"/>
  <c r="D25" i="23"/>
  <c r="T25" i="23"/>
  <c r="E26" i="23"/>
  <c r="S26" i="23"/>
  <c r="U26" i="23"/>
  <c r="D27" i="23"/>
  <c r="T27" i="23"/>
  <c r="E28" i="23"/>
  <c r="S28" i="23"/>
  <c r="U28" i="23"/>
  <c r="D29" i="23"/>
  <c r="T29" i="23"/>
  <c r="E30" i="23"/>
  <c r="S30" i="23"/>
  <c r="U30" i="23"/>
  <c r="D31" i="23"/>
  <c r="T31" i="23"/>
  <c r="E32" i="23"/>
  <c r="S32" i="23"/>
  <c r="U32" i="23"/>
  <c r="D33" i="23"/>
  <c r="T33" i="23"/>
  <c r="E34" i="23"/>
  <c r="S34" i="23"/>
  <c r="U34" i="23"/>
  <c r="D35" i="23"/>
  <c r="T35" i="23"/>
  <c r="S42" i="23"/>
  <c r="U42" i="23"/>
  <c r="E43" i="23"/>
  <c r="U43" i="23"/>
  <c r="D44" i="23"/>
  <c r="T44" i="23"/>
  <c r="E45" i="23"/>
  <c r="U45" i="23"/>
  <c r="D46" i="23"/>
  <c r="T46" i="23"/>
  <c r="E47" i="23"/>
  <c r="U47" i="23"/>
  <c r="D48" i="23"/>
  <c r="T48" i="23"/>
  <c r="E49" i="23"/>
  <c r="U49" i="23"/>
  <c r="D50" i="23"/>
  <c r="T50" i="23"/>
  <c r="E51" i="23"/>
  <c r="U51" i="23"/>
  <c r="D52" i="23"/>
  <c r="T52" i="23"/>
  <c r="E53" i="23"/>
  <c r="U53" i="23"/>
  <c r="D54" i="23"/>
  <c r="T54" i="23"/>
  <c r="E55" i="23"/>
  <c r="U55" i="23"/>
  <c r="D56" i="23"/>
  <c r="T56" i="23"/>
  <c r="E57" i="23"/>
  <c r="U57" i="23"/>
  <c r="D58" i="23"/>
  <c r="T58" i="23"/>
  <c r="E59" i="23"/>
  <c r="U59" i="23"/>
  <c r="D60" i="23"/>
  <c r="T60" i="23"/>
  <c r="U61" i="23"/>
  <c r="K98" i="23"/>
  <c r="K99" i="23"/>
  <c r="K103" i="23"/>
  <c r="K107" i="23"/>
  <c r="K111" i="23"/>
  <c r="I115" i="23"/>
  <c r="G115" i="23" l="1"/>
  <c r="M115" i="23" s="1"/>
  <c r="K115" i="23"/>
  <c r="F115" i="23"/>
  <c r="B8" i="19" l="1"/>
  <c r="C40" i="16" l="1"/>
  <c r="C41" i="16"/>
  <c r="C42" i="16"/>
  <c r="C43" i="16"/>
  <c r="C44" i="16"/>
  <c r="C45" i="16"/>
  <c r="C46" i="16"/>
  <c r="C47" i="16"/>
  <c r="C48" i="16"/>
  <c r="C49" i="16"/>
  <c r="C50" i="16"/>
  <c r="C51" i="16"/>
  <c r="C52" i="16"/>
  <c r="C53" i="16"/>
  <c r="C54" i="16"/>
  <c r="C55" i="16"/>
  <c r="C56" i="16"/>
  <c r="C57" i="16"/>
  <c r="C58" i="16"/>
  <c r="C39" i="16"/>
  <c r="D68" i="5" l="1"/>
  <c r="D69" i="5"/>
  <c r="D70" i="5"/>
  <c r="D71" i="5"/>
  <c r="D72" i="5"/>
  <c r="D73" i="5"/>
  <c r="D74" i="5"/>
  <c r="D75" i="5"/>
  <c r="D76" i="5"/>
  <c r="D77" i="5"/>
  <c r="D78" i="5"/>
  <c r="D79" i="5"/>
  <c r="D80" i="5"/>
  <c r="D81" i="5"/>
  <c r="D82" i="5"/>
  <c r="D83" i="5"/>
  <c r="D84" i="5"/>
  <c r="E68" i="5"/>
  <c r="E69" i="5"/>
  <c r="E70" i="5"/>
  <c r="E71" i="5"/>
  <c r="E72" i="5"/>
  <c r="E73" i="5"/>
  <c r="E74" i="5"/>
  <c r="E75" i="5"/>
  <c r="E76" i="5"/>
  <c r="E77" i="5"/>
  <c r="E78" i="5"/>
  <c r="E79" i="5"/>
  <c r="E80" i="5"/>
  <c r="E81" i="5"/>
  <c r="E82" i="5"/>
  <c r="E83" i="5"/>
  <c r="E84" i="5"/>
  <c r="E67" i="5"/>
  <c r="E61" i="5"/>
  <c r="E33" i="5"/>
  <c r="D33" i="5"/>
  <c r="C32" i="5"/>
  <c r="C31" i="5"/>
  <c r="C30" i="5"/>
  <c r="C29" i="5"/>
  <c r="C28" i="5"/>
  <c r="C27" i="5"/>
  <c r="C26" i="5"/>
  <c r="C25" i="5"/>
  <c r="C24" i="5"/>
  <c r="C23" i="5"/>
  <c r="C22" i="5"/>
  <c r="C21" i="5"/>
  <c r="C20" i="5"/>
  <c r="C19" i="5"/>
  <c r="C18" i="5"/>
  <c r="C17" i="5"/>
  <c r="C16" i="5"/>
  <c r="C15" i="5"/>
  <c r="C14" i="5"/>
  <c r="D85" i="5" l="1"/>
  <c r="E85" i="5"/>
  <c r="C33" i="5"/>
  <c r="G18" i="10" l="1"/>
  <c r="G19" i="10"/>
  <c r="G20" i="10"/>
  <c r="G21" i="10"/>
  <c r="G22" i="10"/>
  <c r="G23" i="10"/>
  <c r="G24" i="10"/>
  <c r="G25" i="10"/>
  <c r="G26" i="10"/>
  <c r="G27" i="10"/>
  <c r="G28" i="10"/>
  <c r="G29" i="10"/>
  <c r="G30" i="10"/>
  <c r="G31" i="10"/>
  <c r="G32" i="10"/>
  <c r="G33" i="10"/>
  <c r="G34" i="10"/>
  <c r="G35" i="10"/>
  <c r="J34" i="10" l="1"/>
  <c r="E95" i="5"/>
  <c r="E96" i="5"/>
  <c r="E97" i="5"/>
  <c r="E98" i="5"/>
  <c r="E99" i="5"/>
  <c r="E100" i="5"/>
  <c r="E101" i="5"/>
  <c r="E102" i="5"/>
  <c r="E103" i="5"/>
  <c r="E104" i="5"/>
  <c r="E105" i="5"/>
  <c r="E106" i="5"/>
  <c r="E107" i="5"/>
  <c r="E108" i="5"/>
  <c r="E109" i="5"/>
  <c r="E110" i="5"/>
  <c r="E111" i="5"/>
  <c r="E94" i="5"/>
  <c r="D111" i="5"/>
  <c r="C111" i="5"/>
  <c r="E112" i="5" l="1"/>
  <c r="B67" i="19"/>
  <c r="F67" i="19" s="1"/>
  <c r="B68" i="19"/>
  <c r="F68" i="19" s="1"/>
  <c r="B69" i="19"/>
  <c r="F69" i="19" s="1"/>
  <c r="B70" i="19"/>
  <c r="F70" i="19" s="1"/>
  <c r="B71" i="19"/>
  <c r="F71" i="19" s="1"/>
  <c r="B72" i="19"/>
  <c r="F72" i="19" s="1"/>
  <c r="B73" i="19"/>
  <c r="F73" i="19" s="1"/>
  <c r="B74" i="19"/>
  <c r="F74" i="19" s="1"/>
  <c r="B75" i="19"/>
  <c r="F75" i="19" s="1"/>
  <c r="B76" i="19"/>
  <c r="F76" i="19" s="1"/>
  <c r="B77" i="19"/>
  <c r="F77" i="19" s="1"/>
  <c r="B78" i="19"/>
  <c r="F78" i="19" s="1"/>
  <c r="B79" i="19"/>
  <c r="F79" i="19" s="1"/>
  <c r="B80" i="19"/>
  <c r="F80" i="19" s="1"/>
  <c r="B81" i="19"/>
  <c r="F81" i="19" s="1"/>
  <c r="B82" i="19"/>
  <c r="F82" i="19" s="1"/>
  <c r="B83" i="19"/>
  <c r="B84" i="19"/>
  <c r="B85" i="19"/>
  <c r="B66" i="19"/>
  <c r="F66" i="19" s="1"/>
  <c r="F83" i="19"/>
  <c r="B64" i="19"/>
  <c r="C57" i="19"/>
  <c r="C56" i="19"/>
  <c r="C58" i="19"/>
  <c r="F40" i="19"/>
  <c r="B97" i="19"/>
  <c r="B123" i="19" s="1"/>
  <c r="J123" i="19" s="1"/>
  <c r="F42" i="19"/>
  <c r="F43" i="19"/>
  <c r="F44" i="19"/>
  <c r="F45" i="19"/>
  <c r="F46" i="19"/>
  <c r="F47" i="19"/>
  <c r="F48" i="19"/>
  <c r="F49" i="19"/>
  <c r="F50" i="19"/>
  <c r="F51" i="19"/>
  <c r="F52" i="19"/>
  <c r="F53" i="19"/>
  <c r="F54" i="19"/>
  <c r="F55" i="19"/>
  <c r="B56" i="19"/>
  <c r="B57" i="19"/>
  <c r="B58" i="19"/>
  <c r="C38" i="19" l="1"/>
  <c r="F57" i="19"/>
  <c r="C114" i="19"/>
  <c r="D114" i="19"/>
  <c r="E112" i="19"/>
  <c r="E113" i="19"/>
  <c r="F41" i="19"/>
  <c r="B114" i="19"/>
  <c r="B140" i="19" s="1"/>
  <c r="J140" i="19" s="1"/>
  <c r="B112" i="19"/>
  <c r="F84" i="19"/>
  <c r="F65" i="19" s="1"/>
  <c r="F85" i="19"/>
  <c r="C94" i="19"/>
  <c r="B141" i="19"/>
  <c r="J141" i="19" s="1"/>
  <c r="B113" i="19"/>
  <c r="B111" i="19"/>
  <c r="B137" i="19" s="1"/>
  <c r="J137" i="19" s="1"/>
  <c r="B109" i="19"/>
  <c r="B135" i="19" s="1"/>
  <c r="J135" i="19" s="1"/>
  <c r="B107" i="19"/>
  <c r="B133" i="19" s="1"/>
  <c r="J133" i="19" s="1"/>
  <c r="B105" i="19"/>
  <c r="B131" i="19" s="1"/>
  <c r="J131" i="19" s="1"/>
  <c r="B103" i="19"/>
  <c r="B129" i="19" s="1"/>
  <c r="J129" i="19" s="1"/>
  <c r="B101" i="19"/>
  <c r="B127" i="19" s="1"/>
  <c r="J127" i="19" s="1"/>
  <c r="B99" i="19"/>
  <c r="B125" i="19" s="1"/>
  <c r="J125" i="19" s="1"/>
  <c r="B95" i="19"/>
  <c r="B121" i="19" s="1"/>
  <c r="B65" i="19"/>
  <c r="B110" i="19"/>
  <c r="B136" i="19" s="1"/>
  <c r="J136" i="19" s="1"/>
  <c r="B108" i="19"/>
  <c r="B134" i="19" s="1"/>
  <c r="J134" i="19" s="1"/>
  <c r="B106" i="19"/>
  <c r="B132" i="19" s="1"/>
  <c r="J132" i="19" s="1"/>
  <c r="B104" i="19"/>
  <c r="B130" i="19" s="1"/>
  <c r="J130" i="19" s="1"/>
  <c r="B102" i="19"/>
  <c r="B128" i="19" s="1"/>
  <c r="J128" i="19" s="1"/>
  <c r="B100" i="19"/>
  <c r="B126" i="19" s="1"/>
  <c r="J126" i="19" s="1"/>
  <c r="B98" i="19"/>
  <c r="B124" i="19" s="1"/>
  <c r="J124" i="19" s="1"/>
  <c r="B96" i="19"/>
  <c r="B122" i="19" s="1"/>
  <c r="J122" i="19" s="1"/>
  <c r="B38" i="19"/>
  <c r="B94" i="19" s="1"/>
  <c r="F58" i="19"/>
  <c r="F56" i="19"/>
  <c r="F38" i="19" l="1"/>
  <c r="J121" i="19"/>
  <c r="B138" i="19"/>
  <c r="J138" i="19" s="1"/>
  <c r="E94" i="19"/>
  <c r="R8" i="19"/>
  <c r="M8" i="19"/>
  <c r="N8" i="19"/>
  <c r="L8" i="19"/>
  <c r="B139" i="19" l="1"/>
  <c r="J139" i="19" s="1"/>
  <c r="H8" i="19"/>
  <c r="C8" i="19" l="1"/>
  <c r="D8" i="19"/>
  <c r="E8" i="19"/>
  <c r="A35" i="19"/>
  <c r="H56" i="20" l="1"/>
  <c r="H54" i="20"/>
  <c r="H52" i="20"/>
  <c r="H50" i="20"/>
  <c r="H48" i="20"/>
  <c r="H46" i="20"/>
  <c r="H44" i="20"/>
  <c r="H42" i="20"/>
  <c r="H40" i="20"/>
  <c r="G54" i="20"/>
  <c r="G52" i="20"/>
  <c r="G48" i="20"/>
  <c r="G44" i="20"/>
  <c r="G42" i="20"/>
  <c r="G40" i="20"/>
  <c r="G38" i="20"/>
  <c r="H14" i="20"/>
  <c r="H16" i="20"/>
  <c r="H20" i="20"/>
  <c r="G30" i="20"/>
  <c r="G69" i="16"/>
  <c r="G71" i="16"/>
  <c r="G73" i="16"/>
  <c r="G77" i="16"/>
  <c r="G81" i="16"/>
  <c r="G13" i="20"/>
  <c r="F55" i="20"/>
  <c r="F53" i="20"/>
  <c r="F51" i="20"/>
  <c r="F47" i="20"/>
  <c r="F43" i="20"/>
  <c r="F39" i="20"/>
  <c r="F18" i="20"/>
  <c r="F24" i="20"/>
  <c r="F26" i="20"/>
  <c r="F32" i="20"/>
  <c r="E55" i="20"/>
  <c r="E53" i="20"/>
  <c r="E51" i="20"/>
  <c r="E49" i="20"/>
  <c r="E47" i="20"/>
  <c r="E45" i="20"/>
  <c r="E43" i="20"/>
  <c r="E41" i="20"/>
  <c r="E39" i="20"/>
  <c r="D56" i="20"/>
  <c r="D55" i="20"/>
  <c r="D54" i="20"/>
  <c r="D53" i="20"/>
  <c r="D51" i="20"/>
  <c r="D50" i="20"/>
  <c r="D49" i="20"/>
  <c r="D48" i="20"/>
  <c r="D47" i="20"/>
  <c r="D45" i="20"/>
  <c r="D44" i="20"/>
  <c r="D43" i="20"/>
  <c r="D41" i="20"/>
  <c r="D40" i="20"/>
  <c r="D39" i="20"/>
  <c r="D38" i="20"/>
  <c r="D15" i="20"/>
  <c r="D19" i="20"/>
  <c r="D23" i="20"/>
  <c r="D13" i="20"/>
  <c r="E141" i="19"/>
  <c r="M141" i="19" s="1"/>
  <c r="C141" i="19"/>
  <c r="K141" i="19" s="1"/>
  <c r="E114" i="19"/>
  <c r="E140" i="19" s="1"/>
  <c r="C112" i="19"/>
  <c r="D112" i="19"/>
  <c r="C113" i="19"/>
  <c r="C138" i="19" s="1"/>
  <c r="K138" i="19" s="1"/>
  <c r="D113" i="19"/>
  <c r="C95" i="19"/>
  <c r="E95" i="19"/>
  <c r="C152" i="19" s="1"/>
  <c r="C96" i="19"/>
  <c r="B153" i="19" s="1"/>
  <c r="D96" i="19"/>
  <c r="E96" i="19"/>
  <c r="E122" i="19" s="1"/>
  <c r="M122" i="19" s="1"/>
  <c r="C97" i="19"/>
  <c r="D97" i="19"/>
  <c r="E97" i="19"/>
  <c r="E123" i="19" s="1"/>
  <c r="M123" i="19" s="1"/>
  <c r="C98" i="19"/>
  <c r="D98" i="19"/>
  <c r="E98" i="19"/>
  <c r="C99" i="19"/>
  <c r="D99" i="19"/>
  <c r="E99" i="19"/>
  <c r="E125" i="19" s="1"/>
  <c r="M125" i="19" s="1"/>
  <c r="C100" i="19"/>
  <c r="B157" i="19" s="1"/>
  <c r="D100" i="19"/>
  <c r="E100" i="19"/>
  <c r="E126" i="19" s="1"/>
  <c r="M126" i="19" s="1"/>
  <c r="C101" i="19"/>
  <c r="D101" i="19"/>
  <c r="E101" i="19"/>
  <c r="E127" i="19" s="1"/>
  <c r="C102" i="19"/>
  <c r="D102" i="19"/>
  <c r="E102" i="19"/>
  <c r="C103" i="19"/>
  <c r="D103" i="19"/>
  <c r="E103" i="19"/>
  <c r="E129" i="19" s="1"/>
  <c r="M129" i="19" s="1"/>
  <c r="C104" i="19"/>
  <c r="B161" i="19" s="1"/>
  <c r="D104" i="19"/>
  <c r="E104" i="19"/>
  <c r="E130" i="19" s="1"/>
  <c r="M130" i="19" s="1"/>
  <c r="C105" i="19"/>
  <c r="D105" i="19"/>
  <c r="E105" i="19"/>
  <c r="E131" i="19" s="1"/>
  <c r="M131" i="19" s="1"/>
  <c r="C106" i="19"/>
  <c r="D106" i="19"/>
  <c r="E106" i="19"/>
  <c r="C107" i="19"/>
  <c r="D107" i="19"/>
  <c r="E107" i="19"/>
  <c r="E133" i="19" s="1"/>
  <c r="C108" i="19"/>
  <c r="B165" i="19" s="1"/>
  <c r="D108" i="19"/>
  <c r="E108" i="19"/>
  <c r="E134" i="19" s="1"/>
  <c r="M134" i="19" s="1"/>
  <c r="C109" i="19"/>
  <c r="D109" i="19"/>
  <c r="E109" i="19"/>
  <c r="E135" i="19" s="1"/>
  <c r="M135" i="19" s="1"/>
  <c r="C110" i="19"/>
  <c r="D110" i="19"/>
  <c r="E110" i="19"/>
  <c r="C111" i="19"/>
  <c r="D111" i="19"/>
  <c r="E111" i="19"/>
  <c r="E137" i="19" s="1"/>
  <c r="M137" i="19" s="1"/>
  <c r="D94" i="19"/>
  <c r="E41" i="17"/>
  <c r="E42" i="17"/>
  <c r="E43" i="17"/>
  <c r="E44" i="17"/>
  <c r="E45" i="17"/>
  <c r="E46" i="17"/>
  <c r="E47" i="17"/>
  <c r="E48" i="17"/>
  <c r="E49" i="17"/>
  <c r="E50" i="17"/>
  <c r="E51" i="17"/>
  <c r="E35" i="17"/>
  <c r="E36" i="17"/>
  <c r="E37" i="17"/>
  <c r="E38" i="17"/>
  <c r="E39" i="17"/>
  <c r="E40" i="17"/>
  <c r="E34" i="17"/>
  <c r="M9" i="17"/>
  <c r="M10" i="17"/>
  <c r="P10" i="17" s="1"/>
  <c r="M11" i="17"/>
  <c r="P11" i="17" s="1"/>
  <c r="M12" i="17"/>
  <c r="P12" i="17" s="1"/>
  <c r="M13" i="17"/>
  <c r="P13" i="17" s="1"/>
  <c r="M14" i="17"/>
  <c r="P15" i="17" s="1"/>
  <c r="M15" i="17"/>
  <c r="P14" i="17" s="1"/>
  <c r="M16" i="17"/>
  <c r="P16" i="17" s="1"/>
  <c r="M17" i="17"/>
  <c r="M18" i="17"/>
  <c r="P17" i="17" s="1"/>
  <c r="M19" i="17"/>
  <c r="M20" i="17"/>
  <c r="P19" i="17" s="1"/>
  <c r="M21" i="17"/>
  <c r="P20" i="17" s="1"/>
  <c r="M22" i="17"/>
  <c r="M23" i="17"/>
  <c r="P21" i="17" s="1"/>
  <c r="M24" i="17"/>
  <c r="P22" i="17" s="1"/>
  <c r="M25" i="17"/>
  <c r="P23" i="17" s="1"/>
  <c r="M26" i="17"/>
  <c r="P24" i="17" s="1"/>
  <c r="M8" i="17"/>
  <c r="E138" i="19"/>
  <c r="M138" i="19" s="1"/>
  <c r="D140" i="19"/>
  <c r="L140" i="19" s="1"/>
  <c r="C140" i="19"/>
  <c r="K140" i="19" s="1"/>
  <c r="C122" i="19"/>
  <c r="K122" i="19" s="1"/>
  <c r="E124" i="19"/>
  <c r="C126" i="19"/>
  <c r="K126" i="19" s="1"/>
  <c r="E128" i="19"/>
  <c r="M128" i="19" s="1"/>
  <c r="C130" i="19"/>
  <c r="K130" i="19" s="1"/>
  <c r="E132" i="19"/>
  <c r="C134" i="19"/>
  <c r="K134" i="19" s="1"/>
  <c r="E136" i="19"/>
  <c r="D141" i="19"/>
  <c r="L141" i="19" s="1"/>
  <c r="F114" i="19"/>
  <c r="F140" i="19" s="1"/>
  <c r="N140" i="19" s="1"/>
  <c r="F95" i="19"/>
  <c r="F121" i="19" s="1"/>
  <c r="N121" i="19" s="1"/>
  <c r="F96" i="19"/>
  <c r="F122" i="19" s="1"/>
  <c r="N122" i="19" s="1"/>
  <c r="F97" i="19"/>
  <c r="F123" i="19" s="1"/>
  <c r="N123" i="19" s="1"/>
  <c r="F98" i="19"/>
  <c r="F124" i="19" s="1"/>
  <c r="N124" i="19" s="1"/>
  <c r="F99" i="19"/>
  <c r="F125" i="19" s="1"/>
  <c r="N125" i="19" s="1"/>
  <c r="F100" i="19"/>
  <c r="F126" i="19" s="1"/>
  <c r="N126" i="19" s="1"/>
  <c r="F101" i="19"/>
  <c r="F127" i="19" s="1"/>
  <c r="N127" i="19" s="1"/>
  <c r="F102" i="19"/>
  <c r="F128" i="19" s="1"/>
  <c r="N128" i="19" s="1"/>
  <c r="F103" i="19"/>
  <c r="F129" i="19" s="1"/>
  <c r="N129" i="19" s="1"/>
  <c r="F104" i="19"/>
  <c r="F130" i="19" s="1"/>
  <c r="N130" i="19" s="1"/>
  <c r="F105" i="19"/>
  <c r="F131" i="19" s="1"/>
  <c r="N131" i="19" s="1"/>
  <c r="F106" i="19"/>
  <c r="F132" i="19" s="1"/>
  <c r="N132" i="19" s="1"/>
  <c r="F107" i="19"/>
  <c r="F133" i="19" s="1"/>
  <c r="N133" i="19" s="1"/>
  <c r="F108" i="19"/>
  <c r="F134" i="19" s="1"/>
  <c r="N134" i="19" s="1"/>
  <c r="F109" i="19"/>
  <c r="F135" i="19" s="1"/>
  <c r="N135" i="19" s="1"/>
  <c r="F110" i="19"/>
  <c r="F136" i="19" s="1"/>
  <c r="N136" i="19" s="1"/>
  <c r="F111" i="19"/>
  <c r="F137" i="19" s="1"/>
  <c r="N137" i="19" s="1"/>
  <c r="F112" i="19"/>
  <c r="C70" i="18"/>
  <c r="C72" i="18"/>
  <c r="C74" i="18"/>
  <c r="C76" i="18"/>
  <c r="C78" i="18"/>
  <c r="C80" i="18"/>
  <c r="C82" i="18"/>
  <c r="C84" i="18"/>
  <c r="C86" i="18"/>
  <c r="C94" i="5"/>
  <c r="E116" i="5" s="1"/>
  <c r="K27" i="17"/>
  <c r="P9" i="17"/>
  <c r="P18" i="17"/>
  <c r="D95" i="5"/>
  <c r="D97" i="5"/>
  <c r="D99" i="5"/>
  <c r="D101" i="5"/>
  <c r="D103" i="5"/>
  <c r="D105" i="5"/>
  <c r="D107" i="5"/>
  <c r="D109" i="5"/>
  <c r="G68" i="16"/>
  <c r="G72" i="16"/>
  <c r="G76" i="16"/>
  <c r="G80" i="16"/>
  <c r="G84" i="16"/>
  <c r="E38" i="20"/>
  <c r="F38" i="20"/>
  <c r="H38" i="20"/>
  <c r="H39" i="20"/>
  <c r="E40" i="20"/>
  <c r="F40" i="20"/>
  <c r="F41" i="20"/>
  <c r="H41" i="20"/>
  <c r="D42" i="20"/>
  <c r="E42" i="20"/>
  <c r="F42" i="20"/>
  <c r="H43" i="20"/>
  <c r="E44" i="20"/>
  <c r="F44" i="20"/>
  <c r="F45" i="20"/>
  <c r="H45" i="20"/>
  <c r="D46" i="20"/>
  <c r="E46" i="20"/>
  <c r="F46" i="20"/>
  <c r="H47" i="20"/>
  <c r="E48" i="20"/>
  <c r="F48" i="20"/>
  <c r="H49" i="20"/>
  <c r="E50" i="20"/>
  <c r="F50" i="20"/>
  <c r="H51" i="20"/>
  <c r="D52" i="20"/>
  <c r="E52" i="20"/>
  <c r="F52" i="20"/>
  <c r="H53" i="20"/>
  <c r="E54" i="20"/>
  <c r="F54" i="20"/>
  <c r="H55" i="20"/>
  <c r="E56" i="20"/>
  <c r="F56" i="20"/>
  <c r="H37" i="20"/>
  <c r="D37" i="20"/>
  <c r="D14" i="20"/>
  <c r="E14" i="20"/>
  <c r="F14" i="20"/>
  <c r="E15" i="20"/>
  <c r="H15" i="20"/>
  <c r="D16" i="20"/>
  <c r="E16" i="20"/>
  <c r="F16" i="20"/>
  <c r="D17" i="20"/>
  <c r="F17" i="20"/>
  <c r="H17" i="20"/>
  <c r="D18" i="20"/>
  <c r="E18" i="20"/>
  <c r="H18" i="20"/>
  <c r="F19" i="20"/>
  <c r="H19" i="20"/>
  <c r="D20" i="20"/>
  <c r="E20" i="20"/>
  <c r="D21" i="20"/>
  <c r="F21" i="20"/>
  <c r="H21" i="20"/>
  <c r="D22" i="20"/>
  <c r="E22" i="20"/>
  <c r="E23" i="20"/>
  <c r="F23" i="20"/>
  <c r="H23" i="20"/>
  <c r="D24" i="20"/>
  <c r="E24" i="20"/>
  <c r="D25" i="20"/>
  <c r="F25" i="20"/>
  <c r="H25" i="20"/>
  <c r="D26" i="20"/>
  <c r="E26" i="20"/>
  <c r="H26" i="20"/>
  <c r="D27" i="20"/>
  <c r="E27" i="20"/>
  <c r="F27" i="20"/>
  <c r="H27" i="20"/>
  <c r="D28" i="20"/>
  <c r="E28" i="20"/>
  <c r="D29" i="20"/>
  <c r="F29" i="20"/>
  <c r="H29" i="20"/>
  <c r="D30" i="20"/>
  <c r="E30" i="20"/>
  <c r="H30" i="20"/>
  <c r="D31" i="20"/>
  <c r="E31" i="20"/>
  <c r="F31" i="20"/>
  <c r="H31" i="20"/>
  <c r="D32" i="20"/>
  <c r="E32" i="20"/>
  <c r="H13" i="20"/>
  <c r="E13" i="20"/>
  <c r="G55" i="20"/>
  <c r="G32" i="20"/>
  <c r="C110" i="5"/>
  <c r="G25" i="6" s="1"/>
  <c r="G29" i="20"/>
  <c r="G53" i="20"/>
  <c r="C109" i="5"/>
  <c r="G24" i="6" s="1"/>
  <c r="C108" i="5"/>
  <c r="G23" i="6" s="1"/>
  <c r="G27" i="20"/>
  <c r="G51" i="20"/>
  <c r="C107" i="5"/>
  <c r="G22" i="6" s="1"/>
  <c r="G50" i="20"/>
  <c r="C106" i="5"/>
  <c r="G21" i="6" s="1"/>
  <c r="G25" i="20"/>
  <c r="G49" i="20"/>
  <c r="C105" i="5"/>
  <c r="G20" i="6" s="1"/>
  <c r="C104" i="5"/>
  <c r="G19" i="6" s="1"/>
  <c r="C103" i="5"/>
  <c r="G18" i="6" s="1"/>
  <c r="C102" i="5"/>
  <c r="G17" i="6" s="1"/>
  <c r="G21" i="20"/>
  <c r="G45" i="20"/>
  <c r="C101" i="5"/>
  <c r="G16" i="6" s="1"/>
  <c r="C100" i="5"/>
  <c r="G15" i="6" s="1"/>
  <c r="C99" i="5"/>
  <c r="G14" i="6" s="1"/>
  <c r="C98" i="5"/>
  <c r="G13" i="6" s="1"/>
  <c r="G17" i="20"/>
  <c r="G41" i="20"/>
  <c r="C97" i="5"/>
  <c r="G12" i="6" s="1"/>
  <c r="G16" i="20"/>
  <c r="C96" i="5"/>
  <c r="G11" i="6" s="1"/>
  <c r="G39" i="20"/>
  <c r="E67" i="16"/>
  <c r="H67" i="16"/>
  <c r="E68" i="16"/>
  <c r="H68" i="16"/>
  <c r="E69" i="16"/>
  <c r="H69" i="16"/>
  <c r="E70" i="16"/>
  <c r="G70" i="16"/>
  <c r="H70" i="16"/>
  <c r="E71" i="16"/>
  <c r="H71" i="16"/>
  <c r="E72" i="16"/>
  <c r="H72" i="16"/>
  <c r="E73" i="16"/>
  <c r="H73" i="16"/>
  <c r="E74" i="16"/>
  <c r="G74" i="16"/>
  <c r="H74" i="16"/>
  <c r="E75" i="16"/>
  <c r="H75" i="16"/>
  <c r="E76" i="16"/>
  <c r="H76" i="16"/>
  <c r="E77" i="16"/>
  <c r="H77" i="16"/>
  <c r="E78" i="16"/>
  <c r="G78" i="16"/>
  <c r="H78" i="16"/>
  <c r="E79" i="16"/>
  <c r="H79" i="16"/>
  <c r="E80" i="16"/>
  <c r="H80" i="16"/>
  <c r="E81" i="16"/>
  <c r="H81" i="16"/>
  <c r="E82" i="16"/>
  <c r="G82" i="16"/>
  <c r="H82" i="16"/>
  <c r="E83" i="16"/>
  <c r="H83" i="16"/>
  <c r="E84" i="16"/>
  <c r="H84" i="16"/>
  <c r="E85" i="16"/>
  <c r="H85" i="16"/>
  <c r="D66" i="16"/>
  <c r="E66" i="16"/>
  <c r="G66" i="16"/>
  <c r="H66" i="16"/>
  <c r="C76" i="16"/>
  <c r="C104" i="16" s="1"/>
  <c r="C84" i="16"/>
  <c r="C82" i="16"/>
  <c r="C110" i="16" s="1"/>
  <c r="G37" i="20"/>
  <c r="J12" i="11"/>
  <c r="C36" i="6"/>
  <c r="J19" i="10"/>
  <c r="J20" i="10"/>
  <c r="J21" i="10"/>
  <c r="C40" i="6"/>
  <c r="J23" i="10"/>
  <c r="J24" i="10"/>
  <c r="C43" i="6"/>
  <c r="C44" i="6"/>
  <c r="C45" i="6"/>
  <c r="J28" i="10"/>
  <c r="C47" i="6"/>
  <c r="C49" i="6"/>
  <c r="J32" i="10"/>
  <c r="C51" i="6"/>
  <c r="C52" i="6"/>
  <c r="J13" i="11"/>
  <c r="C38" i="11"/>
  <c r="J14" i="11"/>
  <c r="C39" i="11"/>
  <c r="J15" i="11"/>
  <c r="C40" i="11"/>
  <c r="J16" i="11"/>
  <c r="C41" i="11"/>
  <c r="J17" i="11"/>
  <c r="C42" i="11"/>
  <c r="J18" i="11"/>
  <c r="C43" i="11"/>
  <c r="J19" i="11"/>
  <c r="C44" i="11"/>
  <c r="J20" i="11"/>
  <c r="C45" i="11"/>
  <c r="J21" i="11"/>
  <c r="C46" i="11"/>
  <c r="J22" i="11"/>
  <c r="C47" i="11"/>
  <c r="J23" i="11"/>
  <c r="C48" i="11"/>
  <c r="J24" i="11"/>
  <c r="C49" i="11"/>
  <c r="J25" i="11"/>
  <c r="C50" i="11"/>
  <c r="J26" i="11"/>
  <c r="C51" i="11"/>
  <c r="J27" i="11"/>
  <c r="C52" i="11"/>
  <c r="J28" i="11"/>
  <c r="C53" i="11"/>
  <c r="J29" i="11"/>
  <c r="C54" i="11"/>
  <c r="J30" i="11"/>
  <c r="J31" i="11"/>
  <c r="C55" i="11" s="1"/>
  <c r="C56" i="11" s="1"/>
  <c r="D96" i="5"/>
  <c r="D98" i="5"/>
  <c r="D100" i="5"/>
  <c r="D102" i="5"/>
  <c r="D104" i="5"/>
  <c r="D106" i="5"/>
  <c r="D108" i="5"/>
  <c r="D110" i="5"/>
  <c r="C69" i="3"/>
  <c r="C70" i="3"/>
  <c r="C97" i="3" s="1"/>
  <c r="C71" i="3"/>
  <c r="C98" i="3" s="1"/>
  <c r="C72" i="3"/>
  <c r="C99" i="3" s="1"/>
  <c r="C73" i="3"/>
  <c r="C100" i="3" s="1"/>
  <c r="C74" i="3"/>
  <c r="C101" i="3" s="1"/>
  <c r="C75" i="3"/>
  <c r="C76" i="3"/>
  <c r="C103" i="3" s="1"/>
  <c r="C77" i="3"/>
  <c r="C104" i="3" s="1"/>
  <c r="C78" i="3"/>
  <c r="C105" i="3" s="1"/>
  <c r="C79" i="3"/>
  <c r="C106" i="3" s="1"/>
  <c r="C80" i="3"/>
  <c r="C107" i="3" s="1"/>
  <c r="C81" i="3"/>
  <c r="C108" i="3" s="1"/>
  <c r="C82" i="3"/>
  <c r="C109" i="3" s="1"/>
  <c r="C83" i="3"/>
  <c r="C110" i="3" s="1"/>
  <c r="C84" i="3"/>
  <c r="C111" i="3" s="1"/>
  <c r="C85" i="3"/>
  <c r="C112" i="3" s="1"/>
  <c r="C86" i="3"/>
  <c r="C113" i="3" s="1"/>
  <c r="C87" i="3"/>
  <c r="C88" i="3"/>
  <c r="C102" i="3"/>
  <c r="J31" i="10"/>
  <c r="C46" i="6"/>
  <c r="P8" i="17"/>
  <c r="G31" i="20"/>
  <c r="G23" i="20"/>
  <c r="G19" i="20"/>
  <c r="G15" i="20"/>
  <c r="J27" i="10"/>
  <c r="J29" i="10"/>
  <c r="J25" i="10"/>
  <c r="C41" i="6"/>
  <c r="C39" i="6"/>
  <c r="C37" i="6"/>
  <c r="C35" i="6"/>
  <c r="C38" i="6"/>
  <c r="C42" i="6"/>
  <c r="C48" i="6"/>
  <c r="J30" i="10"/>
  <c r="J26" i="10"/>
  <c r="J22" i="10"/>
  <c r="J18" i="10"/>
  <c r="C78" i="16"/>
  <c r="C106" i="16" s="1"/>
  <c r="C74" i="16"/>
  <c r="C102" i="16" s="1"/>
  <c r="G83" i="16"/>
  <c r="G79" i="16"/>
  <c r="G75" i="16"/>
  <c r="G67" i="16"/>
  <c r="G18" i="20"/>
  <c r="C80" i="16"/>
  <c r="C108" i="16" s="1"/>
  <c r="C68" i="16"/>
  <c r="C96" i="16" s="1"/>
  <c r="G47" i="20"/>
  <c r="C70" i="16"/>
  <c r="C98" i="16" s="1"/>
  <c r="B152" i="19" l="1"/>
  <c r="D121" i="19"/>
  <c r="L121" i="19" s="1"/>
  <c r="E121" i="19"/>
  <c r="C167" i="19"/>
  <c r="C165" i="19"/>
  <c r="C163" i="19"/>
  <c r="C161" i="19"/>
  <c r="C159" i="19"/>
  <c r="C157" i="19"/>
  <c r="C155" i="19"/>
  <c r="C153" i="19"/>
  <c r="C95" i="5"/>
  <c r="I23" i="20"/>
  <c r="J23" i="20" s="1"/>
  <c r="E52" i="17"/>
  <c r="C87" i="18"/>
  <c r="C85" i="18"/>
  <c r="C81" i="18"/>
  <c r="C79" i="18"/>
  <c r="C77" i="18"/>
  <c r="C75" i="18"/>
  <c r="C73" i="18"/>
  <c r="C71" i="18"/>
  <c r="M121" i="19"/>
  <c r="C137" i="19"/>
  <c r="K137" i="19" s="1"/>
  <c r="B168" i="19"/>
  <c r="C135" i="19"/>
  <c r="K135" i="19" s="1"/>
  <c r="B166" i="19"/>
  <c r="C133" i="19"/>
  <c r="K133" i="19" s="1"/>
  <c r="B164" i="19"/>
  <c r="C131" i="19"/>
  <c r="K131" i="19" s="1"/>
  <c r="B162" i="19"/>
  <c r="C129" i="19"/>
  <c r="K129" i="19" s="1"/>
  <c r="B160" i="19"/>
  <c r="C127" i="19"/>
  <c r="K127" i="19" s="1"/>
  <c r="B158" i="19"/>
  <c r="C125" i="19"/>
  <c r="K125" i="19" s="1"/>
  <c r="B156" i="19"/>
  <c r="C123" i="19"/>
  <c r="K123" i="19" s="1"/>
  <c r="B154" i="19"/>
  <c r="C168" i="19"/>
  <c r="C136" i="19"/>
  <c r="K136" i="19" s="1"/>
  <c r="B167" i="19"/>
  <c r="C166" i="19"/>
  <c r="C164" i="19"/>
  <c r="C132" i="19"/>
  <c r="K132" i="19" s="1"/>
  <c r="B163" i="19"/>
  <c r="C162" i="19"/>
  <c r="C160" i="19"/>
  <c r="C128" i="19"/>
  <c r="K128" i="19" s="1"/>
  <c r="B159" i="19"/>
  <c r="C158" i="19"/>
  <c r="C156" i="19"/>
  <c r="C124" i="19"/>
  <c r="K124" i="19" s="1"/>
  <c r="B155" i="19"/>
  <c r="C154" i="19"/>
  <c r="C121" i="19"/>
  <c r="K121" i="19" s="1"/>
  <c r="G121" i="19"/>
  <c r="D136" i="19"/>
  <c r="L136" i="19" s="1"/>
  <c r="D134" i="19"/>
  <c r="L134" i="19" s="1"/>
  <c r="D132" i="19"/>
  <c r="L132" i="19" s="1"/>
  <c r="D130" i="19"/>
  <c r="L130" i="19" s="1"/>
  <c r="D128" i="19"/>
  <c r="L128" i="19" s="1"/>
  <c r="D126" i="19"/>
  <c r="L126" i="19" s="1"/>
  <c r="P25" i="17"/>
  <c r="P26" i="17" s="1"/>
  <c r="M27" i="17"/>
  <c r="I16" i="20"/>
  <c r="J16" i="20" s="1"/>
  <c r="I50" i="20"/>
  <c r="J50" i="20" s="1"/>
  <c r="I44" i="20"/>
  <c r="J44" i="20" s="1"/>
  <c r="I54" i="20"/>
  <c r="J54" i="20" s="1"/>
  <c r="I52" i="20"/>
  <c r="J52" i="20" s="1"/>
  <c r="J33" i="10"/>
  <c r="J35" i="10" s="1"/>
  <c r="G46" i="20"/>
  <c r="I46" i="20" s="1"/>
  <c r="J46" i="20" s="1"/>
  <c r="G56" i="20"/>
  <c r="I56" i="20" s="1"/>
  <c r="J56" i="20" s="1"/>
  <c r="C72" i="16"/>
  <c r="C100" i="16" s="1"/>
  <c r="F73" i="6"/>
  <c r="E29" i="20"/>
  <c r="I29" i="20" s="1"/>
  <c r="J29" i="20" s="1"/>
  <c r="F69" i="6"/>
  <c r="E25" i="20"/>
  <c r="I25" i="20" s="1"/>
  <c r="J25" i="20" s="1"/>
  <c r="F65" i="6"/>
  <c r="E21" i="20"/>
  <c r="I21" i="20" s="1"/>
  <c r="J21" i="20" s="1"/>
  <c r="F63" i="6"/>
  <c r="E19" i="20"/>
  <c r="C76" i="6"/>
  <c r="E17" i="20"/>
  <c r="E37" i="20"/>
  <c r="F30" i="20"/>
  <c r="F28" i="20"/>
  <c r="F22" i="20"/>
  <c r="F20" i="20"/>
  <c r="F15" i="20"/>
  <c r="I15" i="20" s="1"/>
  <c r="J15" i="20" s="1"/>
  <c r="F13" i="20"/>
  <c r="I13" i="20" s="1"/>
  <c r="J13" i="20" s="1"/>
  <c r="F49" i="20"/>
  <c r="I49" i="20" s="1"/>
  <c r="J49" i="20" s="1"/>
  <c r="G24" i="20"/>
  <c r="G20" i="20"/>
  <c r="I20" i="20" s="1"/>
  <c r="J20" i="20" s="1"/>
  <c r="H32" i="20"/>
  <c r="I32" i="20" s="1"/>
  <c r="J32" i="20" s="1"/>
  <c r="H28" i="20"/>
  <c r="H24" i="20"/>
  <c r="H22" i="20"/>
  <c r="G43" i="20"/>
  <c r="I19" i="20"/>
  <c r="J19" i="20" s="1"/>
  <c r="I31" i="20"/>
  <c r="J31" i="20" s="1"/>
  <c r="C50" i="6"/>
  <c r="F71" i="6"/>
  <c r="I17" i="20"/>
  <c r="J17" i="20" s="1"/>
  <c r="F37" i="20"/>
  <c r="E26" i="17"/>
  <c r="D123" i="19"/>
  <c r="L123" i="19" s="1"/>
  <c r="D138" i="19"/>
  <c r="D124" i="19"/>
  <c r="L124" i="19" s="1"/>
  <c r="G140" i="19"/>
  <c r="O140" i="19" s="1"/>
  <c r="P121" i="19" s="1"/>
  <c r="M140" i="19"/>
  <c r="D137" i="19"/>
  <c r="L137" i="19" s="1"/>
  <c r="D135" i="19"/>
  <c r="L135" i="19" s="1"/>
  <c r="D133" i="19"/>
  <c r="L133" i="19" s="1"/>
  <c r="D131" i="19"/>
  <c r="D129" i="19"/>
  <c r="L129" i="19" s="1"/>
  <c r="D127" i="19"/>
  <c r="L127" i="19" s="1"/>
  <c r="D125" i="19"/>
  <c r="L125" i="19" s="1"/>
  <c r="G136" i="19"/>
  <c r="O136" i="19" s="1"/>
  <c r="M136" i="19"/>
  <c r="M133" i="19"/>
  <c r="M132" i="19"/>
  <c r="M127" i="19"/>
  <c r="M124" i="19"/>
  <c r="D122" i="19"/>
  <c r="L122" i="19" s="1"/>
  <c r="C85" i="16"/>
  <c r="C112" i="16" s="1"/>
  <c r="C83" i="16"/>
  <c r="C111" i="16" s="1"/>
  <c r="C81" i="16"/>
  <c r="C109" i="16" s="1"/>
  <c r="C79" i="16"/>
  <c r="C107" i="16" s="1"/>
  <c r="C77" i="16"/>
  <c r="C105" i="16" s="1"/>
  <c r="C75" i="16"/>
  <c r="C103" i="16" s="1"/>
  <c r="C73" i="16"/>
  <c r="C101" i="16" s="1"/>
  <c r="C71" i="16"/>
  <c r="C99" i="16" s="1"/>
  <c r="C67" i="16"/>
  <c r="C95" i="16" s="1"/>
  <c r="C53" i="6"/>
  <c r="G10" i="6"/>
  <c r="G26" i="6"/>
  <c r="D112" i="5"/>
  <c r="G9" i="6"/>
  <c r="C112" i="5"/>
  <c r="G27" i="6" s="1"/>
  <c r="G122" i="19"/>
  <c r="O122" i="19" s="1"/>
  <c r="C139" i="19"/>
  <c r="K139" i="19" s="1"/>
  <c r="F115" i="19"/>
  <c r="F141" i="19" s="1"/>
  <c r="N141" i="19" s="1"/>
  <c r="F94" i="19"/>
  <c r="E139" i="19"/>
  <c r="M139" i="19" s="1"/>
  <c r="G141" i="19"/>
  <c r="O141" i="19" s="1"/>
  <c r="F113" i="19"/>
  <c r="F138" i="19" s="1"/>
  <c r="C114" i="3"/>
  <c r="C115" i="3" s="1"/>
  <c r="F59" i="6"/>
  <c r="F74" i="6"/>
  <c r="F72" i="6"/>
  <c r="F66" i="6"/>
  <c r="F64" i="6"/>
  <c r="F67" i="6"/>
  <c r="F60" i="6"/>
  <c r="G85" i="16"/>
  <c r="I22" i="6"/>
  <c r="I16" i="6"/>
  <c r="I18" i="6"/>
  <c r="I11" i="6"/>
  <c r="I12" i="6"/>
  <c r="I24" i="6"/>
  <c r="I14" i="6"/>
  <c r="I20" i="6"/>
  <c r="I30" i="20"/>
  <c r="J30" i="20" s="1"/>
  <c r="I18" i="20"/>
  <c r="J18" i="20" s="1"/>
  <c r="I13" i="6"/>
  <c r="I25" i="6"/>
  <c r="F70" i="6"/>
  <c r="F68" i="6"/>
  <c r="F62" i="6"/>
  <c r="C66" i="16"/>
  <c r="C69" i="16"/>
  <c r="C97" i="16" s="1"/>
  <c r="I27" i="20"/>
  <c r="J27" i="20" s="1"/>
  <c r="I38" i="20"/>
  <c r="J38" i="20" s="1"/>
  <c r="I39" i="20"/>
  <c r="J39" i="20" s="1"/>
  <c r="I41" i="20"/>
  <c r="J41" i="20" s="1"/>
  <c r="I43" i="20"/>
  <c r="J43" i="20" s="1"/>
  <c r="I45" i="20"/>
  <c r="J45" i="20" s="1"/>
  <c r="I47" i="20"/>
  <c r="J47" i="20" s="1"/>
  <c r="C73" i="20" s="1"/>
  <c r="C99" i="20" s="1"/>
  <c r="I51" i="20"/>
  <c r="J51" i="20" s="1"/>
  <c r="I53" i="20"/>
  <c r="J53" i="20" s="1"/>
  <c r="I55" i="20"/>
  <c r="J55" i="20" s="1"/>
  <c r="I42" i="20"/>
  <c r="J42" i="20" s="1"/>
  <c r="I40" i="20"/>
  <c r="J40" i="20" s="1"/>
  <c r="I48" i="20"/>
  <c r="J48" i="20" s="1"/>
  <c r="F18" i="6"/>
  <c r="J18" i="6" s="1"/>
  <c r="F12" i="6"/>
  <c r="J12" i="6" s="1"/>
  <c r="F11" i="6"/>
  <c r="J11" i="6" s="1"/>
  <c r="D139" i="19" l="1"/>
  <c r="L139" i="19" s="1"/>
  <c r="I24" i="20"/>
  <c r="J24" i="20" s="1"/>
  <c r="F13" i="6"/>
  <c r="J13" i="6" s="1"/>
  <c r="C66" i="20"/>
  <c r="C92" i="20" s="1"/>
  <c r="I19" i="6"/>
  <c r="C70" i="20"/>
  <c r="C96" i="20" s="1"/>
  <c r="I37" i="20"/>
  <c r="J37" i="20" s="1"/>
  <c r="C81" i="20"/>
  <c r="E76" i="6"/>
  <c r="C88" i="18"/>
  <c r="B170" i="19"/>
  <c r="D152" i="19" s="1"/>
  <c r="G129" i="19"/>
  <c r="O129" i="19" s="1"/>
  <c r="G134" i="19"/>
  <c r="O134" i="19" s="1"/>
  <c r="C170" i="19"/>
  <c r="E156" i="19" s="1"/>
  <c r="E168" i="19"/>
  <c r="G128" i="19"/>
  <c r="O128" i="19" s="1"/>
  <c r="O121" i="19"/>
  <c r="G124" i="19"/>
  <c r="O124" i="19" s="1"/>
  <c r="G127" i="19"/>
  <c r="O127" i="19" s="1"/>
  <c r="G132" i="19"/>
  <c r="O132" i="19" s="1"/>
  <c r="G135" i="19"/>
  <c r="O135" i="19" s="1"/>
  <c r="G126" i="19"/>
  <c r="O126" i="19" s="1"/>
  <c r="G130" i="19"/>
  <c r="O130" i="19" s="1"/>
  <c r="I10" i="6"/>
  <c r="C77" i="20"/>
  <c r="C103" i="20" s="1"/>
  <c r="C74" i="20"/>
  <c r="C100" i="20" s="1"/>
  <c r="C80" i="20"/>
  <c r="C106" i="20" s="1"/>
  <c r="C67" i="20"/>
  <c r="C93" i="20" s="1"/>
  <c r="C69" i="20"/>
  <c r="C95" i="20" s="1"/>
  <c r="C71" i="20"/>
  <c r="C97" i="20" s="1"/>
  <c r="C79" i="20"/>
  <c r="C105" i="20" s="1"/>
  <c r="C75" i="20"/>
  <c r="C101" i="20" s="1"/>
  <c r="C65" i="20"/>
  <c r="C91" i="20" s="1"/>
  <c r="C82" i="20"/>
  <c r="I26" i="6"/>
  <c r="E27" i="6"/>
  <c r="C63" i="20"/>
  <c r="F10" i="6"/>
  <c r="J10" i="6" s="1"/>
  <c r="L138" i="19"/>
  <c r="G138" i="19"/>
  <c r="O138" i="19" s="1"/>
  <c r="G123" i="19"/>
  <c r="O123" i="19" s="1"/>
  <c r="I23" i="6"/>
  <c r="G28" i="20"/>
  <c r="I28" i="20" s="1"/>
  <c r="J28" i="20" s="1"/>
  <c r="C78" i="20" s="1"/>
  <c r="C104" i="20" s="1"/>
  <c r="F24" i="6"/>
  <c r="J24" i="6" s="1"/>
  <c r="F25" i="6"/>
  <c r="J25" i="6" s="1"/>
  <c r="F22" i="6"/>
  <c r="J22" i="6" s="1"/>
  <c r="F16" i="6"/>
  <c r="J16" i="6" s="1"/>
  <c r="F20" i="6"/>
  <c r="J20" i="6" s="1"/>
  <c r="F19" i="6"/>
  <c r="J19" i="6" s="1"/>
  <c r="C113" i="16"/>
  <c r="I15" i="6"/>
  <c r="F61" i="6"/>
  <c r="G125" i="19"/>
  <c r="O125" i="19" s="1"/>
  <c r="G137" i="19"/>
  <c r="O137" i="19" s="1"/>
  <c r="G133" i="19"/>
  <c r="O133" i="19" s="1"/>
  <c r="G14" i="20"/>
  <c r="I14" i="20" s="1"/>
  <c r="J14" i="20" s="1"/>
  <c r="C64" i="20" s="1"/>
  <c r="C90" i="20" s="1"/>
  <c r="G22" i="20"/>
  <c r="I22" i="20" s="1"/>
  <c r="J22" i="20" s="1"/>
  <c r="C72" i="20" s="1"/>
  <c r="C98" i="20" s="1"/>
  <c r="I17" i="6"/>
  <c r="G26" i="20"/>
  <c r="I26" i="20" s="1"/>
  <c r="J26" i="20" s="1"/>
  <c r="C76" i="20" s="1"/>
  <c r="C102" i="20" s="1"/>
  <c r="I21" i="6"/>
  <c r="F139" i="19"/>
  <c r="N139" i="19" s="1"/>
  <c r="N138" i="19"/>
  <c r="L131" i="19"/>
  <c r="G131" i="19"/>
  <c r="O131" i="19" s="1"/>
  <c r="F111" i="5"/>
  <c r="G139" i="19"/>
  <c r="O139" i="19" s="1"/>
  <c r="C68" i="20"/>
  <c r="C94" i="20" s="1"/>
  <c r="F75" i="6"/>
  <c r="F58" i="6"/>
  <c r="F14" i="6"/>
  <c r="J14" i="6" s="1"/>
  <c r="D158" i="19" l="1"/>
  <c r="E162" i="19"/>
  <c r="D166" i="19"/>
  <c r="D162" i="19"/>
  <c r="D154" i="19"/>
  <c r="D167" i="19"/>
  <c r="D159" i="19"/>
  <c r="D168" i="19"/>
  <c r="D160" i="19"/>
  <c r="D163" i="19"/>
  <c r="D164" i="19"/>
  <c r="D156" i="19"/>
  <c r="D155" i="19"/>
  <c r="F9" i="6"/>
  <c r="F26" i="6"/>
  <c r="J26" i="6" s="1"/>
  <c r="D27" i="6"/>
  <c r="I27" i="6" s="1"/>
  <c r="C107" i="20"/>
  <c r="F76" i="6"/>
  <c r="E160" i="19"/>
  <c r="E154" i="19"/>
  <c r="E166" i="19"/>
  <c r="E167" i="19"/>
  <c r="E163" i="19"/>
  <c r="E159" i="19"/>
  <c r="E155" i="19"/>
  <c r="E152" i="19"/>
  <c r="E165" i="19"/>
  <c r="E161" i="19"/>
  <c r="E157" i="19"/>
  <c r="E153" i="19"/>
  <c r="E169" i="19"/>
  <c r="E164" i="19"/>
  <c r="E158" i="19"/>
  <c r="B172" i="19"/>
  <c r="D165" i="19"/>
  <c r="D157" i="19"/>
  <c r="D161" i="19"/>
  <c r="D153" i="19"/>
  <c r="D169" i="19"/>
  <c r="C108" i="20"/>
  <c r="F15" i="6"/>
  <c r="J15" i="6" s="1"/>
  <c r="D76" i="6"/>
  <c r="F17" i="6"/>
  <c r="J17" i="6" s="1"/>
  <c r="F23" i="6"/>
  <c r="J23" i="6" s="1"/>
  <c r="F21" i="6"/>
  <c r="J21" i="6" s="1"/>
  <c r="C27" i="6"/>
  <c r="F27" i="6" s="1"/>
  <c r="D170" i="19" l="1"/>
  <c r="C172" i="19"/>
  <c r="F154" i="19" s="1"/>
  <c r="F158" i="19"/>
  <c r="F162" i="19"/>
  <c r="F166" i="19"/>
  <c r="F152" i="19"/>
  <c r="F155" i="19"/>
  <c r="F159" i="19"/>
  <c r="F163" i="19"/>
  <c r="F167" i="19"/>
  <c r="E170" i="19"/>
  <c r="J27" i="6"/>
  <c r="F169" i="19" l="1"/>
  <c r="F165" i="19"/>
  <c r="F161" i="19"/>
  <c r="F157" i="19"/>
  <c r="F153" i="19"/>
  <c r="F168" i="19"/>
  <c r="F164" i="19"/>
  <c r="F160" i="19"/>
  <c r="F156" i="19"/>
  <c r="F170" i="19" l="1"/>
</calcChain>
</file>

<file path=xl/sharedStrings.xml><?xml version="1.0" encoding="utf-8"?>
<sst xmlns="http://schemas.openxmlformats.org/spreadsheetml/2006/main" count="1784" uniqueCount="354">
  <si>
    <t>Melilla</t>
  </si>
  <si>
    <t>Fuente:</t>
  </si>
  <si>
    <t>reordenar en formato estándar</t>
  </si>
  <si>
    <t>Asturias</t>
  </si>
  <si>
    <t>Baleares</t>
  </si>
  <si>
    <t>Cast. - La Mancha</t>
  </si>
  <si>
    <t>Valencia</t>
  </si>
  <si>
    <t>Madrid</t>
  </si>
  <si>
    <t>Murcia</t>
  </si>
  <si>
    <t>Navarra</t>
  </si>
  <si>
    <t>La Rioja</t>
  </si>
  <si>
    <t>Ceuta y Melilla</t>
  </si>
  <si>
    <t>EEOO de idiomas</t>
  </si>
  <si>
    <t>secundaria</t>
  </si>
  <si>
    <t>FP y garantía social</t>
  </si>
  <si>
    <t>EEOO Idiomas</t>
  </si>
  <si>
    <t>Alumnado (público y privado)</t>
  </si>
  <si>
    <t>infantil y primaria</t>
  </si>
  <si>
    <t>Datos de profesorado</t>
  </si>
  <si>
    <t>Ceuta y Mel</t>
  </si>
  <si>
    <t>total todo</t>
  </si>
  <si>
    <t>FP y Garantía social</t>
  </si>
  <si>
    <t>E. Especial</t>
  </si>
  <si>
    <t>Murcia (Región de)</t>
  </si>
  <si>
    <t>universidad</t>
  </si>
  <si>
    <t xml:space="preserve">Balears (Illes) </t>
  </si>
  <si>
    <t>UNED</t>
  </si>
  <si>
    <t>UOC</t>
  </si>
  <si>
    <t>Alumnos matriculados</t>
  </si>
  <si>
    <t>total</t>
  </si>
  <si>
    <t xml:space="preserve">publico </t>
  </si>
  <si>
    <t>concertado</t>
  </si>
  <si>
    <t>privado no concertado</t>
  </si>
  <si>
    <t>TOTAL</t>
  </si>
  <si>
    <t>Andalucía</t>
  </si>
  <si>
    <t>Aragón</t>
  </si>
  <si>
    <t>Asturias (Principado de)</t>
  </si>
  <si>
    <t>Balears (Illes)</t>
  </si>
  <si>
    <t>Canarias</t>
  </si>
  <si>
    <t>medias ponderadas de dos cursos</t>
  </si>
  <si>
    <t>Cantabria</t>
  </si>
  <si>
    <t>Castilla y León</t>
  </si>
  <si>
    <t>Castilla-La Mancha</t>
  </si>
  <si>
    <t>Cataluña</t>
  </si>
  <si>
    <t>Comunidad Valenciana</t>
  </si>
  <si>
    <t>Extremadura</t>
  </si>
  <si>
    <t>Galicia</t>
  </si>
  <si>
    <t>Madrid (Comunidad de)</t>
  </si>
  <si>
    <t>Murcia (Región de )</t>
  </si>
  <si>
    <t>Navarra (Comunidad Foral de)</t>
  </si>
  <si>
    <t>País Vasco</t>
  </si>
  <si>
    <t>Rioja (La)</t>
  </si>
  <si>
    <t>Ceuta</t>
  </si>
  <si>
    <t>Comunitat Valenciana</t>
  </si>
  <si>
    <t xml:space="preserve">Navarra (Comunidad Foral de) </t>
  </si>
  <si>
    <t>Ceuta (2)</t>
  </si>
  <si>
    <t>Melilla (2)</t>
  </si>
  <si>
    <t>Alumnos</t>
  </si>
  <si>
    <t>ESO</t>
  </si>
  <si>
    <t>Total</t>
  </si>
  <si>
    <t>Total Secundaria = ESO + bachillerato</t>
  </si>
  <si>
    <t>Infantil</t>
  </si>
  <si>
    <t>Primaria</t>
  </si>
  <si>
    <t>Porcentaje</t>
  </si>
  <si>
    <t>total no universitario</t>
  </si>
  <si>
    <t>Enseñanzas no universitarias</t>
  </si>
  <si>
    <t xml:space="preserve">TOTAL </t>
  </si>
  <si>
    <t>Enseñanza no universitaria</t>
  </si>
  <si>
    <t>Curso 2011-2012</t>
  </si>
  <si>
    <t xml:space="preserve"> media ponderada,  enseñanza no universitario</t>
  </si>
  <si>
    <t>No presenciales</t>
  </si>
  <si>
    <t>ANDALUCÍA</t>
  </si>
  <si>
    <t>ARAGÓN</t>
  </si>
  <si>
    <t>ASTURIAS (Principado de)</t>
  </si>
  <si>
    <t>BALEARS (Illes)</t>
  </si>
  <si>
    <t>CANARIAS</t>
  </si>
  <si>
    <t>CANTABRIA</t>
  </si>
  <si>
    <t>CASTILLA Y LEÓN</t>
  </si>
  <si>
    <t>CASTILLA-LA MANCHA</t>
  </si>
  <si>
    <t>CATALUÑA</t>
  </si>
  <si>
    <t>COMUNITAT VALENCIANA</t>
  </si>
  <si>
    <t>EXTREMADURA</t>
  </si>
  <si>
    <t>GALICIA (3)</t>
  </si>
  <si>
    <t>MADRID (Comunidad de)</t>
  </si>
  <si>
    <t>MURCIA (Región de)</t>
  </si>
  <si>
    <t>NAVARRA (Comunidad Foral de) (4)</t>
  </si>
  <si>
    <t>PAÍS VASCO</t>
  </si>
  <si>
    <t>RIOJA (La)</t>
  </si>
  <si>
    <t>CEUTA</t>
  </si>
  <si>
    <t>MELILLA</t>
  </si>
  <si>
    <t>Bachillerato presencial público</t>
  </si>
  <si>
    <t>Bachillerato presencial privado concertado</t>
  </si>
  <si>
    <t>Bachillerato presencial privado no concertado</t>
  </si>
  <si>
    <t>Bachillerato a distancia</t>
  </si>
  <si>
    <t>Total Bachillerato</t>
  </si>
  <si>
    <t>Secundaria Público</t>
  </si>
  <si>
    <t>Secundaria privada concertada</t>
  </si>
  <si>
    <t>Secundaria privada no concertada</t>
  </si>
  <si>
    <t>Secundaria: ESO+Bachillerato</t>
  </si>
  <si>
    <t>Privado no concertado</t>
  </si>
  <si>
    <t xml:space="preserve">      TOTAL</t>
  </si>
  <si>
    <t xml:space="preserve">      ANDALUCÍA</t>
  </si>
  <si>
    <t xml:space="preserve">      ARAGÓN</t>
  </si>
  <si>
    <t xml:space="preserve">      ASTURIAS (Principado de)</t>
  </si>
  <si>
    <t xml:space="preserve">      BALEARS (Illes)</t>
  </si>
  <si>
    <t xml:space="preserve">      CANARIAS </t>
  </si>
  <si>
    <t xml:space="preserve">      CANTABRIA</t>
  </si>
  <si>
    <t xml:space="preserve">      CASTILLA Y LEÓN</t>
  </si>
  <si>
    <t xml:space="preserve">      CASTILLA-LA MANCHA</t>
  </si>
  <si>
    <t xml:space="preserve">      CATALUÑA</t>
  </si>
  <si>
    <t xml:space="preserve">      COMUNITAT VALENCIANA </t>
  </si>
  <si>
    <t xml:space="preserve">      EXTREMADURA</t>
  </si>
  <si>
    <t xml:space="preserve">      GALICIA</t>
  </si>
  <si>
    <t xml:space="preserve">      MADRID (Comunidad de) </t>
  </si>
  <si>
    <t xml:space="preserve">      MURCIA (Región de)</t>
  </si>
  <si>
    <t xml:space="preserve">      NAVARRA (Comunidad Foral de)</t>
  </si>
  <si>
    <t xml:space="preserve">      PAÍS VASCO</t>
  </si>
  <si>
    <t xml:space="preserve">      RIOJA (La)</t>
  </si>
  <si>
    <t xml:space="preserve">      CEUTA</t>
  </si>
  <si>
    <t xml:space="preserve">      MELILLA</t>
  </si>
  <si>
    <t>Fuentes:</t>
  </si>
  <si>
    <t>Orden habitual</t>
  </si>
  <si>
    <t>Total (Todos los centros)</t>
  </si>
  <si>
    <t>(d)Total Ciclos formativos F.P.</t>
  </si>
  <si>
    <t>(c)Total Bachillerato</t>
  </si>
  <si>
    <t>(b)Total de  carácter NO formal</t>
  </si>
  <si>
    <t>(a)Total de  carácter formal</t>
  </si>
  <si>
    <t>EDUCACIÓN A DISTANCIA:</t>
  </si>
  <si>
    <t>EDUCACIÓN DE ADULTOS:</t>
  </si>
  <si>
    <t>D10.1. Alumnado matriculado en E. de Adultos y en Educación a Distancia, por enseñanza</t>
  </si>
  <si>
    <t>Alumnado Adulto y Educación a Distancia</t>
  </si>
  <si>
    <t>público+concertado</t>
  </si>
  <si>
    <t>total infantil y primaria</t>
  </si>
  <si>
    <t>Fuente</t>
  </si>
  <si>
    <t>* UNED y UOC</t>
  </si>
  <si>
    <t>alumnado medio durante 2012</t>
  </si>
  <si>
    <t>Curso 2012-2013</t>
  </si>
  <si>
    <t>Enseñanzas no universitarias. Alumnado con necesidad específica de apoyo educativo</t>
  </si>
  <si>
    <t>“Estadística de las Enseñanzas no universitarias”</t>
  </si>
  <si>
    <t>http://www.mecd.gob.es/servicios-al-ciudadano-mecd/estadisticas/educacion/no-universitaria.html</t>
  </si>
  <si>
    <t xml:space="preserve">Alumnado con necesidad específica de apoyo educativo  por comunidad autónoma y tipo de necesidad. </t>
  </si>
  <si>
    <t>Bachillerato</t>
  </si>
  <si>
    <t>Total alumnado</t>
  </si>
  <si>
    <t>Andalucía (2)</t>
  </si>
  <si>
    <t>Cataluña (3)</t>
  </si>
  <si>
    <t>País Vasco (2)</t>
  </si>
  <si>
    <t>Rioja (La) (4)</t>
  </si>
  <si>
    <t>Notas:</t>
  </si>
  <si>
    <t xml:space="preserve">  1.-  Para el cálculo de este indicador se consideran todas las enseñanzas que se incluyen dentro del ámbito de la estadística.  
2) En Andalucía y País Vasco no se recoge alumnado de integración tardía en el sistema educativo español.  
3) En Cataluña se desconoce el número de alumnos clasificados en integración tardía en el sistema educativo español.  
4) En La Rioja la información sobre el alumnado es del curso 2011-12, excepto para E. Especial y Programas de Cualificación Profesional - E. Especial. 					 
 </t>
  </si>
  <si>
    <t>profesorado centros públicos no universitarios</t>
  </si>
  <si>
    <t>No consta</t>
  </si>
  <si>
    <t>Presenciales</t>
  </si>
  <si>
    <t>No españa</t>
  </si>
  <si>
    <t xml:space="preserve">Media ponderada </t>
  </si>
  <si>
    <t>Castilla - La Mancha</t>
  </si>
  <si>
    <t>2011/12</t>
  </si>
  <si>
    <t>2012/2013</t>
  </si>
  <si>
    <t>Media ponderada</t>
  </si>
  <si>
    <t>UOC, orden habitual</t>
  </si>
  <si>
    <t>Programa de Aprendizaje Permanente</t>
  </si>
  <si>
    <t>Convocatoria</t>
  </si>
  <si>
    <t>Programa Sectorial</t>
  </si>
  <si>
    <t>ERASMUS</t>
  </si>
  <si>
    <t>Movilidades estudiantes</t>
  </si>
  <si>
    <t>Asturias
(Princi-
pado de)</t>
  </si>
  <si>
    <t>Balears
(Illes)</t>
  </si>
  <si>
    <t>Castilla
y León</t>
  </si>
  <si>
    <t>Castilla-
La Mancha</t>
  </si>
  <si>
    <t>Madrid
(Comu-
nidad de)</t>
  </si>
  <si>
    <t>Murcia
(Región de)</t>
  </si>
  <si>
    <t>Navarra
(Comunidad
Foral de)</t>
  </si>
  <si>
    <t>Sin especificar (1)</t>
  </si>
  <si>
    <t>Enseñanza universitaria</t>
  </si>
  <si>
    <t>Sin especificar</t>
  </si>
  <si>
    <t>Universitarias + postobligatorias</t>
  </si>
  <si>
    <t>Estadísticas de Enseñanzas No Universitarias</t>
  </si>
  <si>
    <t>Consulta directa al Ministerio de Educación, Cultura y Deporte.  Estadísticas sobre alumnado disponibles en:</t>
  </si>
  <si>
    <t>Consulta Directa al Ministerio de Educación, Cultura y Deporte</t>
  </si>
  <si>
    <t xml:space="preserve">Porcentaje de alumnado con necesidad específica de apoyo educativo  por comunidad autónoma y tipo de necesidad. </t>
  </si>
  <si>
    <t>total  Secundaria, FP y universidad</t>
  </si>
  <si>
    <t>Total 11/12</t>
  </si>
  <si>
    <t>Total 12/13</t>
  </si>
  <si>
    <t>Andalucia</t>
  </si>
  <si>
    <t>Asturias (Principado)</t>
  </si>
  <si>
    <t>Castilla -La Mancha</t>
  </si>
  <si>
    <t>UDIMA</t>
  </si>
  <si>
    <t>Fuente: Consulta directa a las Universidades</t>
  </si>
  <si>
    <t>Reordenar en formato estándar</t>
  </si>
  <si>
    <t>No universitarios</t>
  </si>
  <si>
    <t>Media ponderada, centros no universitarios</t>
  </si>
  <si>
    <t>Profesores de los centros públicos no universitarios (enseñanzas de régimen general, enseñanzas de régimen especial y eduación de adultos)</t>
  </si>
  <si>
    <t>1) Curso 2011-12</t>
  </si>
  <si>
    <t>4) Reordenar en formato estándar</t>
  </si>
  <si>
    <t xml:space="preserve">Público </t>
  </si>
  <si>
    <t>Concertado</t>
  </si>
  <si>
    <t>Secundaria (ESO +bachillerato)</t>
  </si>
  <si>
    <t>Alumnos matriculados en universidades no presenciales</t>
  </si>
  <si>
    <t>Alumnos matriculados en enseñanzas universitarias</t>
  </si>
  <si>
    <t>3) Alumnado medio durante 2012: ponderar curso 2011-12 por 8/12 y 2012-13 por 4/12</t>
  </si>
  <si>
    <t>Educación especial</t>
  </si>
  <si>
    <t>G25b_Alumapo</t>
  </si>
  <si>
    <t>4) reordenar en formato estándar</t>
  </si>
  <si>
    <t>Enseñanzas artísticas</t>
  </si>
  <si>
    <t>2) curso 2012-3</t>
  </si>
  <si>
    <t>Total (a+b+c+d)</t>
  </si>
  <si>
    <t>E. Infantil Segundo Ciclo</t>
  </si>
  <si>
    <t xml:space="preserve">Peso Ceuta y Melilla en total Andalucía + Ceuta y Melilla </t>
  </si>
  <si>
    <t>Tabla 5 del apartado Resumen</t>
  </si>
  <si>
    <t>E. Infantil Primer Ciclo</t>
  </si>
  <si>
    <t xml:space="preserve">   Enseñanza privada concertada</t>
  </si>
  <si>
    <t xml:space="preserve">   Centros Públicos</t>
  </si>
  <si>
    <t xml:space="preserve">   Enseñanza privada no concertada</t>
  </si>
  <si>
    <t>E. Primaria</t>
  </si>
  <si>
    <t>Total ESO</t>
  </si>
  <si>
    <t>Total Bachillerato a distancia</t>
  </si>
  <si>
    <t>Bachillerato Total</t>
  </si>
  <si>
    <t>Total Bachillerato presencial</t>
  </si>
  <si>
    <t>Total FP y PCPI</t>
  </si>
  <si>
    <t>FP y PCPI</t>
  </si>
  <si>
    <t>FP y Programas de Cualificación Profesional Inicial</t>
  </si>
  <si>
    <t>Educación Especial</t>
  </si>
  <si>
    <t>TOTAL ENSEÑANZAS DE IDIOMAS</t>
  </si>
  <si>
    <t>Curso 2013-14</t>
  </si>
  <si>
    <t>2013-14</t>
  </si>
  <si>
    <t>1) Curso 2012-13</t>
  </si>
  <si>
    <t xml:space="preserve">ANDALUCÍA </t>
  </si>
  <si>
    <t>ASTURIAS</t>
  </si>
  <si>
    <t>ISLAS BALEARES</t>
  </si>
  <si>
    <t>ISLAS CANARIAS</t>
  </si>
  <si>
    <t xml:space="preserve"> CANTABRIA</t>
  </si>
  <si>
    <t xml:space="preserve"> CASTILLA-LEÓN</t>
  </si>
  <si>
    <t>CASTILLA LA MANCHA</t>
  </si>
  <si>
    <t>GALICIA</t>
  </si>
  <si>
    <t>LA RIOJA</t>
  </si>
  <si>
    <t xml:space="preserve">MADRID </t>
  </si>
  <si>
    <t>MURCIA</t>
  </si>
  <si>
    <t>NAVARRA</t>
  </si>
  <si>
    <t>VALENCIA</t>
  </si>
  <si>
    <t>País Vasco ***</t>
  </si>
  <si>
    <t>TOTAL NACIONAL</t>
  </si>
  <si>
    <t>TOTALES</t>
  </si>
  <si>
    <t xml:space="preserve">País Vasco </t>
  </si>
  <si>
    <t>Ayudas libros de texto</t>
  </si>
  <si>
    <t>ISLASBALEARES</t>
  </si>
  <si>
    <t>ISLASCANARIAS</t>
  </si>
  <si>
    <t>CASTILLA-LEÓN</t>
  </si>
  <si>
    <t>CASTILLALAMANCHA</t>
  </si>
  <si>
    <t>Ayudas para alumnado con necesidad específica de apoyo educativo (niveles no universitarios conforme a lo establecido en convocatoria)</t>
  </si>
  <si>
    <t>Ayudas para alumnado con necesidad específica de apoyo educativo (niveles no universitarios conforme a lo establecido en convocatoria) (*)</t>
  </si>
  <si>
    <t>(*) Infantil, Primaria, ESO, Bachillerato,Ciclos formativos de grado medio y superior, Enseñanzas artísticas profesionales, FP Básica y Programas de formación para la transición a la vida adulta</t>
  </si>
  <si>
    <t>Postobligatorios No Universitarios</t>
  </si>
  <si>
    <t xml:space="preserve">Niveles Universitarios  </t>
  </si>
  <si>
    <t>No Presenciales</t>
  </si>
  <si>
    <t>Nota.- En el ejercicio 2013 no se utilizó la pestaña</t>
  </si>
  <si>
    <t>Profesorado</t>
  </si>
  <si>
    <t>Curso 2013 - 14</t>
  </si>
  <si>
    <t xml:space="preserve">2013 - 14 </t>
  </si>
  <si>
    <t>Orden habitual:</t>
  </si>
  <si>
    <t>1) Datos del gasto en becas del Ministerio de Educación</t>
  </si>
  <si>
    <t>2) Orden habitual</t>
  </si>
  <si>
    <t>2) Media ponderada</t>
  </si>
  <si>
    <t>Miles de euros</t>
  </si>
  <si>
    <t>Enseñanzas postobligatorias no universitarias</t>
  </si>
  <si>
    <t>Enseñanzas postobligatorias (Enseñanzas postobligatorias no universitarias + ayudas para alumnado con necesidad específica de apoyo educativo)</t>
  </si>
  <si>
    <t>Curso 2014-15</t>
  </si>
  <si>
    <t>Alumnado medio durante 2014: ponderar curso 2013 -14 por 8/12 y 2014-15 por 4/12</t>
  </si>
  <si>
    <t>Alumnado medio durante 2014, infantil y primeria</t>
  </si>
  <si>
    <t>1) Curso 2013-14</t>
  </si>
  <si>
    <t>2) Curso 2014-15</t>
  </si>
  <si>
    <t>3) Alumnado medio durante 2014: ponderar curso 2013-14 por 8/12 y 2014-15 por 4/12</t>
  </si>
  <si>
    <r>
      <t xml:space="preserve">Ver fichero: </t>
    </r>
    <r>
      <rPr>
        <b/>
        <sz val="10"/>
        <rFont val="Palatino"/>
      </rPr>
      <t>Educación\1.8 a 1.13 Alum2012-13 a 2014-15.xls</t>
    </r>
  </si>
  <si>
    <t>Ayudas para alumnado con necesidad específica de apoyo educativo (niveles no universitarios conforme a lo establecido en convocatoria) 
(A)</t>
  </si>
  <si>
    <t>Enseñanzas postobligatorias no universitarias + Enseñananza universitaria 
(B)</t>
  </si>
  <si>
    <t>Pesos 
(A)</t>
  </si>
  <si>
    <t>Pesos 
(B)</t>
  </si>
  <si>
    <t>Pesos de la cuantía total asignada por tipo de enseñanza</t>
  </si>
  <si>
    <t>2013/2014</t>
  </si>
  <si>
    <t>Curso 2014/15</t>
  </si>
  <si>
    <t>ANDALUCIA</t>
  </si>
  <si>
    <t>CASTILLA - LA MANCHA</t>
  </si>
  <si>
    <t>CASTILLA -LEÓN</t>
  </si>
  <si>
    <t>COMUNIDAD VALENCIANA</t>
  </si>
  <si>
    <t>MADRID</t>
  </si>
  <si>
    <t>PAIS VASCO</t>
  </si>
  <si>
    <r>
      <t xml:space="preserve">Ayudas libros de texto
</t>
    </r>
    <r>
      <rPr>
        <sz val="10"/>
        <color theme="1"/>
        <rFont val="Palatino"/>
      </rPr>
      <t>Ver fichero: 1.4 Cuentas territorializadas_Libros de Texto 2013 y 2014.xlsx</t>
    </r>
  </si>
  <si>
    <r>
      <t>Ver fichero:</t>
    </r>
    <r>
      <rPr>
        <b/>
        <sz val="10"/>
        <rFont val="Palatino"/>
      </rPr>
      <t xml:space="preserve"> 1.5 y 1.6 D.G. Presupuestos Sistema de Cuentas Públicas Territorializadas_env. Oct....xlsx</t>
    </r>
  </si>
  <si>
    <t>Consulta directa al Ministerio de Educación, Cultura y Deporte</t>
  </si>
  <si>
    <t xml:space="preserve">Se </t>
  </si>
  <si>
    <t>TOTAL EE. ARTÍSTICAS. TODOS LOS CENTROS</t>
  </si>
  <si>
    <t>TOTAL EE. ARTÍSTICAS. TODOS LOS CENTROS.</t>
  </si>
  <si>
    <r>
      <t>Ver fichero:</t>
    </r>
    <r>
      <rPr>
        <b/>
        <sz val="10"/>
        <rFont val="Palatino"/>
      </rPr>
      <t xml:space="preserve"> 1.2 y 1.3 Profes y EAdultos2012-13a2014-15.xls </t>
    </r>
  </si>
  <si>
    <t>(a) Total de  carácter formal</t>
  </si>
  <si>
    <t>(b) Total de  carácter NO formal</t>
  </si>
  <si>
    <t>(d) Total Ciclos formativos F.P.</t>
  </si>
  <si>
    <t>[c] Total Bachillerato</t>
  </si>
  <si>
    <r>
      <t>Ver fichero:</t>
    </r>
    <r>
      <rPr>
        <b/>
        <sz val="10"/>
        <rFont val="Palatino"/>
      </rPr>
      <t xml:space="preserve"> 1.8 a 1.13 Alum2012-13 a 2014-15.xls</t>
    </r>
  </si>
  <si>
    <t>Alumnado medio durante 2014</t>
  </si>
  <si>
    <r>
      <t>Ver fichero:</t>
    </r>
    <r>
      <rPr>
        <b/>
        <sz val="10"/>
        <rFont val="Palatino"/>
      </rPr>
      <t xml:space="preserve"> 1.8 a 1.13 Alum2012-
13 a 2014-15.xls</t>
    </r>
  </si>
  <si>
    <t>“Estadística de las Enseñanzas no universitarias” Enseñanzas no universitarias. Alumnado matriculado</t>
  </si>
  <si>
    <r>
      <t xml:space="preserve">Seleccionamos el curso que nos interesa y nos descargamos las series de </t>
    </r>
    <r>
      <rPr>
        <b/>
        <sz val="10"/>
        <rFont val="Palatino"/>
      </rPr>
      <t>"Educación de adultos" y dentro de está, la refencia al tipo (formal o no formal) que nos interesa.</t>
    </r>
  </si>
  <si>
    <t>https://www.educacion.gob.es/educabase/menu.do?type=pcaxis&amp;path=/Educacion/Alumnado/Matriculado/2014-2015RD/Adultos&amp;file=pcaxis&amp;l=s0</t>
  </si>
  <si>
    <t>(A) Presenciales</t>
  </si>
  <si>
    <t>(B) No presenciales</t>
  </si>
  <si>
    <t>(A) Número de estudiantes en universidades Presenciales por CA de residencia familiar. Datos definitivos</t>
  </si>
  <si>
    <t>(B) Número de estudiantes en universidades NO Presenciales por CA de residencia familiar. Datos definitivos</t>
  </si>
  <si>
    <t>media ponderada de los cursos 13-14 y 14-15</t>
  </si>
  <si>
    <t>A_G25bA1_Alumnouni</t>
  </si>
  <si>
    <t>A_G25bA1_AlumSecFPuni</t>
  </si>
  <si>
    <t>A_G25bA1_Alumtot</t>
  </si>
  <si>
    <t>A_G25bA1_AlumPrimESOesp</t>
  </si>
  <si>
    <t>A_G25bA1_Profpubcom</t>
  </si>
  <si>
    <t>A_G25bA1_becnouni</t>
  </si>
  <si>
    <t>A_G25bA1_becuni</t>
  </si>
  <si>
    <t>A_G25bA1_BecAlumNoUniu_EducObliga</t>
  </si>
  <si>
    <t>A_G25bA1_BecasUniver+EducPostobligatorias</t>
  </si>
  <si>
    <t>Media ponderada de l os pesos. La ponderación es el peso del inmporte de cada catergía de beca.</t>
  </si>
  <si>
    <t>A_G25bA1_AlumESOBall</t>
  </si>
  <si>
    <t>A_G25bA1_AlumFP</t>
  </si>
  <si>
    <t>A_G25bA1_AlumEOI</t>
  </si>
  <si>
    <t>A_G25bA1_Mov</t>
  </si>
  <si>
    <t>A_G25bA1_Aluminfprim</t>
  </si>
  <si>
    <t>A_G25bA1_Alumesp</t>
  </si>
  <si>
    <t>A_G25bA1_Alumunipren</t>
  </si>
  <si>
    <t>A_G25bA1_PesoAlumCeyMen_noccaa</t>
  </si>
  <si>
    <t>A_G25bA1_Alumuninopren</t>
  </si>
  <si>
    <t>A_G25bA1_Alumart</t>
  </si>
  <si>
    <t>Del link anterior, son las series 1.1 y 1.4 las que nos interesan.</t>
  </si>
  <si>
    <t>A_G25bA1_Alumaduldis</t>
  </si>
  <si>
    <t>A_G25bA1_AlumUNED</t>
  </si>
  <si>
    <t>A_G25bA1_AlumUOC</t>
  </si>
  <si>
    <t>A_G25bA1_AlumUDIMA</t>
  </si>
  <si>
    <t>COSTE ANUAL PROFESORES DE RELIGIÓN -2014*</t>
  </si>
  <si>
    <t>AMBITO GESTIÓN DEL MECD</t>
  </si>
  <si>
    <t>Nº DE PROFESORES/ INFANTIL/PRIMARIA***</t>
  </si>
  <si>
    <t>COSTE PROFESORES TITULARES</t>
  </si>
  <si>
    <t>COSTE SEGURIDAD SOCIAL TITULARES</t>
  </si>
  <si>
    <t>Nº DE PROFESORES / SUSTITUTOS</t>
  </si>
  <si>
    <t>COSTE PROFESORES SUSTITUTOS</t>
  </si>
  <si>
    <t>COSTE SEGURIDAD SOCIAL</t>
  </si>
  <si>
    <t>COSTE TOTAL PROFESORES</t>
  </si>
  <si>
    <t xml:space="preserve">ARAGÓN </t>
  </si>
  <si>
    <t xml:space="preserve"> CANARIAS</t>
  </si>
  <si>
    <t xml:space="preserve"> TOTAL</t>
  </si>
  <si>
    <t>*COSTE NÓMINA REAL-02-02-15</t>
  </si>
  <si>
    <t>A_G25bA1_Costprofreg</t>
  </si>
  <si>
    <r>
      <rPr>
        <b/>
        <sz val="10"/>
        <rFont val="Verdana"/>
        <family val="2"/>
      </rPr>
      <t>Ver fichero:</t>
    </r>
    <r>
      <rPr>
        <sz val="10"/>
        <rFont val="Verdana"/>
        <family val="2"/>
      </rPr>
      <t xml:space="preserve"> 2.1 INFOR-PROF-ANUAL-RELI-2014-CC-AA-26-09-16.xls</t>
    </r>
  </si>
  <si>
    <t>Becas para la UNED</t>
  </si>
  <si>
    <t>A_G25bA1_BecasUNED_noccaa</t>
  </si>
  <si>
    <t>2014 - 15</t>
  </si>
  <si>
    <t>Ver fichero: Datos_generales_14\Educacion 1.1 y 1.4 Curso 2014_15 y 13_14  univ y no univ datos  importes territorializados x CCAA todas convoc SGBecas.xlsx</t>
  </si>
  <si>
    <t>3) Cálculos para imputar 323M de la sección G31_pensiones</t>
  </si>
  <si>
    <r>
      <rPr>
        <b/>
        <sz val="10"/>
        <rFont val="Palatino"/>
      </rPr>
      <t>Ver fichero</t>
    </r>
    <r>
      <rPr>
        <sz val="10"/>
        <rFont val="Palatino"/>
        <family val="1"/>
      </rPr>
      <t>:Datos_general</t>
    </r>
    <r>
      <rPr>
        <sz val="10"/>
        <rFont val="Palatino"/>
      </rPr>
      <t>es_14\ Educación\1.7 Preg.E1764. Erasmus RESUMEN CURSOS 2012-2013, 2013-2014, 2014-2015 y 2015-2016 por CCAA.xlsx; se coge la columna "CONCEDIDAS" del curso correspondiente.</t>
    </r>
  </si>
  <si>
    <r>
      <rPr>
        <b/>
        <sz val="11"/>
        <rFont val="Palatino"/>
      </rPr>
      <t>Ver fichero:</t>
    </r>
    <r>
      <rPr>
        <sz val="11"/>
        <rFont val="Palatino"/>
        <family val="1"/>
      </rPr>
      <t xml:space="preserve"> Datos_generales_14\Educacion1.5 y 1.6 D.G. Presupuestos. Matriculados por CA del centro 2014.xlsx; Pestaña: "No presen. Por univ. Y CA del centro".</t>
    </r>
  </si>
  <si>
    <t>Nota.- En el ejercicio 2014 sólo se utiliza el alumnado UNED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</si>
</sst>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
    <numFmt numFmtId="165" formatCode="#,##0.000"/>
    <numFmt numFmtId="166" formatCode="#,###"/>
    <numFmt numFmtId="167" formatCode="0.000000000000000"/>
    <numFmt numFmtId="168" formatCode="0.000000000000000000000000000000"/>
    <numFmt numFmtId="169" formatCode="#,##0_M"/>
    <numFmt numFmtId="170" formatCode="0.0%"/>
    <numFmt numFmtId="171" formatCode="_-* #,##0\ _€_-;\-* #,##0\ _€_-;_-* &quot;-&quot;??\ _€_-;_-@_-"/>
  </numFmts>
  <fonts count="42">
    <font>
      <sz val="10"/>
      <name val="Verdana"/>
    </font>
    <font>
      <sz val="10"/>
      <name val="Verdana"/>
      <family val="2"/>
    </font>
    <font>
      <u/>
      <sz val="12.5"/>
      <color indexed="12"/>
      <name val="Verdana"/>
      <family val="2"/>
    </font>
    <font>
      <sz val="10"/>
      <name val="Arial"/>
      <family val="2"/>
    </font>
    <font>
      <sz val="10"/>
      <name val="Courier"/>
      <family val="3"/>
    </font>
    <font>
      <sz val="10"/>
      <name val="Palatino"/>
      <family val="1"/>
    </font>
    <font>
      <i/>
      <sz val="10"/>
      <name val="Palatino"/>
      <family val="1"/>
    </font>
    <font>
      <b/>
      <sz val="10"/>
      <name val="Palatino"/>
      <family val="1"/>
    </font>
    <font>
      <b/>
      <sz val="11"/>
      <name val="Palatino"/>
      <family val="1"/>
    </font>
    <font>
      <sz val="11"/>
      <name val="Palatino"/>
      <family val="1"/>
    </font>
    <font>
      <sz val="12"/>
      <name val="Palatino"/>
      <family val="1"/>
    </font>
    <font>
      <b/>
      <sz val="12"/>
      <name val="Palatino"/>
      <family val="1"/>
    </font>
    <font>
      <b/>
      <u/>
      <sz val="10"/>
      <name val="Palatino"/>
      <family val="1"/>
    </font>
    <font>
      <b/>
      <u/>
      <sz val="12"/>
      <name val="Palatino"/>
      <family val="1"/>
    </font>
    <font>
      <u/>
      <sz val="10"/>
      <color indexed="12"/>
      <name val="Verdana"/>
      <family val="2"/>
    </font>
    <font>
      <sz val="11"/>
      <color theme="1"/>
      <name val="Calibri"/>
      <family val="2"/>
      <scheme val="minor"/>
    </font>
    <font>
      <b/>
      <sz val="11"/>
      <color theme="1"/>
      <name val="Palatino"/>
      <family val="1"/>
    </font>
    <font>
      <b/>
      <sz val="10"/>
      <color rgb="FF000000"/>
      <name val="Palatino"/>
      <family val="1"/>
    </font>
    <font>
      <b/>
      <sz val="10"/>
      <color theme="1"/>
      <name val="Palatino"/>
      <family val="1"/>
    </font>
    <font>
      <b/>
      <sz val="12"/>
      <color theme="1"/>
      <name val="Palatino"/>
      <family val="1"/>
    </font>
    <font>
      <sz val="10"/>
      <color theme="1"/>
      <name val="Palatino"/>
      <family val="1"/>
    </font>
    <font>
      <sz val="10"/>
      <color rgb="FFFF0000"/>
      <name val="Palatino"/>
      <family val="1"/>
    </font>
    <font>
      <sz val="12"/>
      <color rgb="FFFF0000"/>
      <name val="Palatino"/>
      <family val="1"/>
    </font>
    <font>
      <u/>
      <sz val="10"/>
      <color theme="1"/>
      <name val="Palatino"/>
      <family val="1"/>
    </font>
    <font>
      <b/>
      <u/>
      <sz val="10"/>
      <color theme="1"/>
      <name val="Palatino"/>
      <family val="1"/>
    </font>
    <font>
      <b/>
      <u/>
      <sz val="12"/>
      <color theme="1"/>
      <name val="Palatino"/>
      <family val="1"/>
    </font>
    <font>
      <sz val="10"/>
      <name val="Verdana"/>
      <family val="2"/>
    </font>
    <font>
      <b/>
      <u/>
      <sz val="11"/>
      <name val="Palatino"/>
      <family val="1"/>
    </font>
    <font>
      <b/>
      <sz val="10"/>
      <name val="Palatino"/>
    </font>
    <font>
      <b/>
      <u/>
      <sz val="10"/>
      <color theme="1"/>
      <name val="Palatino"/>
    </font>
    <font>
      <b/>
      <sz val="10"/>
      <color theme="1"/>
      <name val="Palatino"/>
    </font>
    <font>
      <sz val="10"/>
      <name val="Palatino"/>
    </font>
    <font>
      <sz val="10"/>
      <color theme="1"/>
      <name val="Palatino"/>
    </font>
    <font>
      <b/>
      <sz val="16"/>
      <color theme="1"/>
      <name val="Palatino"/>
    </font>
    <font>
      <sz val="14"/>
      <name val="Arial"/>
      <family val="2"/>
    </font>
    <font>
      <b/>
      <sz val="10"/>
      <color indexed="8"/>
      <name val="Arial"/>
      <family val="2"/>
    </font>
    <font>
      <b/>
      <i/>
      <sz val="10"/>
      <name val="Arial"/>
      <family val="2"/>
    </font>
    <font>
      <i/>
      <sz val="10"/>
      <name val="Arial"/>
      <family val="2"/>
    </font>
    <font>
      <b/>
      <sz val="10"/>
      <name val="Arial"/>
      <family val="2"/>
    </font>
    <font>
      <b/>
      <sz val="10"/>
      <name val="Verdana"/>
      <family val="2"/>
    </font>
    <font>
      <b/>
      <sz val="11"/>
      <name val="Palatino"/>
    </font>
    <font>
      <sz val="11"/>
      <name val="Palatino"/>
    </font>
  </fonts>
  <fills count="13">
    <fill>
      <patternFill patternType="none"/>
    </fill>
    <fill>
      <patternFill patternType="gray125"/>
    </fill>
    <fill>
      <patternFill patternType="solid">
        <fgColor rgb="FFFFFFC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6699"/>
        <bgColor indexed="64"/>
      </patternFill>
    </fill>
    <fill>
      <patternFill patternType="solid">
        <fgColor rgb="FFFF33CC"/>
        <bgColor indexed="64"/>
      </patternFill>
    </fill>
    <fill>
      <patternFill patternType="solid">
        <fgColor rgb="FFFF3399"/>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top style="thin">
        <color indexed="64"/>
      </top>
      <bottom/>
      <diagonal/>
    </border>
    <border>
      <left/>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double">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7">
    <xf numFmtId="0" fontId="0" fillId="0" borderId="0"/>
    <xf numFmtId="0" fontId="2" fillId="0" borderId="0" applyNumberFormat="0" applyFill="0" applyBorder="0" applyAlignment="0" applyProtection="0">
      <alignment vertical="top"/>
      <protection locked="0"/>
    </xf>
    <xf numFmtId="0" fontId="4" fillId="0" borderId="0"/>
    <xf numFmtId="0" fontId="3" fillId="0" borderId="0"/>
    <xf numFmtId="0" fontId="15" fillId="0" borderId="0"/>
    <xf numFmtId="9" fontId="1" fillId="0" borderId="0" applyFont="0" applyFill="0" applyBorder="0" applyAlignment="0" applyProtection="0"/>
    <xf numFmtId="43" fontId="26" fillId="0" borderId="0" applyFont="0" applyFill="0" applyBorder="0" applyAlignment="0" applyProtection="0"/>
  </cellStyleXfs>
  <cellXfs count="275">
    <xf numFmtId="0" fontId="0" fillId="0" borderId="0" xfId="0"/>
    <xf numFmtId="0" fontId="5" fillId="0" borderId="0" xfId="0" applyFont="1"/>
    <xf numFmtId="0" fontId="5" fillId="0" borderId="0" xfId="0" applyFont="1" applyAlignment="1">
      <alignment horizontal="center" wrapText="1"/>
    </xf>
    <xf numFmtId="3" fontId="5" fillId="0" borderId="0" xfId="0" applyNumberFormat="1" applyFont="1"/>
    <xf numFmtId="9" fontId="5" fillId="0" borderId="0" xfId="5" applyNumberFormat="1" applyFont="1"/>
    <xf numFmtId="1" fontId="5" fillId="0" borderId="0" xfId="0" applyNumberFormat="1" applyFont="1"/>
    <xf numFmtId="165" fontId="5" fillId="0" borderId="0" xfId="0" applyNumberFormat="1" applyFont="1"/>
    <xf numFmtId="0" fontId="6" fillId="0" borderId="0" xfId="0" applyFont="1"/>
    <xf numFmtId="169" fontId="5" fillId="0" borderId="0" xfId="0" applyNumberFormat="1" applyFont="1" applyBorder="1"/>
    <xf numFmtId="0" fontId="5" fillId="0" borderId="0" xfId="0" applyFont="1" applyBorder="1" applyAlignment="1">
      <alignment horizontal="left"/>
    </xf>
    <xf numFmtId="0" fontId="5" fillId="0" borderId="0" xfId="0" applyFont="1" applyBorder="1"/>
    <xf numFmtId="0" fontId="5" fillId="0" borderId="0" xfId="0" quotePrefix="1" applyFont="1" applyBorder="1" applyAlignment="1">
      <alignment horizontal="left"/>
    </xf>
    <xf numFmtId="9" fontId="5" fillId="0" borderId="0" xfId="5" applyFont="1"/>
    <xf numFmtId="0" fontId="7" fillId="0" borderId="0" xfId="0" applyFont="1"/>
    <xf numFmtId="0" fontId="5" fillId="0" borderId="0" xfId="0" applyFont="1" applyAlignment="1">
      <alignment wrapText="1"/>
    </xf>
    <xf numFmtId="0" fontId="7" fillId="0" borderId="0" xfId="0" applyFont="1" applyBorder="1"/>
    <xf numFmtId="0" fontId="5" fillId="0" borderId="0" xfId="0" quotePrefix="1" applyFont="1" applyAlignment="1">
      <alignment horizontal="left"/>
    </xf>
    <xf numFmtId="0" fontId="5" fillId="0" borderId="0" xfId="0" applyFont="1" applyAlignment="1">
      <alignment horizontal="left"/>
    </xf>
    <xf numFmtId="0" fontId="5" fillId="0" borderId="0" xfId="0" applyFont="1" applyAlignment="1">
      <alignment horizontal="left" vertical="top"/>
    </xf>
    <xf numFmtId="3" fontId="5" fillId="0" borderId="0" xfId="0" applyNumberFormat="1" applyFont="1" applyFill="1"/>
    <xf numFmtId="0" fontId="5" fillId="0" borderId="0" xfId="0" applyFont="1" applyFill="1"/>
    <xf numFmtId="0" fontId="16" fillId="0" borderId="0" xfId="0" applyFont="1" applyFill="1" applyBorder="1"/>
    <xf numFmtId="0" fontId="16" fillId="0" borderId="0" xfId="0" applyFont="1" applyFill="1"/>
    <xf numFmtId="0" fontId="9" fillId="0" borderId="0" xfId="0" applyFont="1" applyFill="1"/>
    <xf numFmtId="0" fontId="9" fillId="0" borderId="0" xfId="0" applyFont="1" applyFill="1" applyBorder="1"/>
    <xf numFmtId="0" fontId="9" fillId="0" borderId="0" xfId="0" applyNumberFormat="1" applyFont="1" applyFill="1" applyBorder="1"/>
    <xf numFmtId="1" fontId="9" fillId="0" borderId="0" xfId="0" applyNumberFormat="1" applyFont="1" applyFill="1"/>
    <xf numFmtId="0" fontId="5" fillId="0" borderId="0" xfId="0" applyFont="1" applyFill="1" applyBorder="1"/>
    <xf numFmtId="0" fontId="5" fillId="0" borderId="0" xfId="0" applyFont="1" applyFill="1" applyBorder="1" applyAlignment="1">
      <alignment vertical="top" wrapText="1"/>
    </xf>
    <xf numFmtId="3" fontId="5" fillId="0" borderId="0" xfId="0" applyNumberFormat="1" applyFont="1" applyFill="1" applyBorder="1"/>
    <xf numFmtId="167" fontId="5" fillId="0" borderId="0" xfId="0" applyNumberFormat="1" applyFont="1"/>
    <xf numFmtId="168" fontId="5" fillId="0" borderId="0" xfId="0" applyNumberFormat="1" applyFont="1"/>
    <xf numFmtId="0" fontId="17" fillId="0" borderId="0" xfId="0" applyFont="1" applyAlignment="1">
      <alignment vertical="center" wrapText="1"/>
    </xf>
    <xf numFmtId="166" fontId="7" fillId="0" borderId="0" xfId="0" applyNumberFormat="1" applyFont="1" applyBorder="1" applyAlignment="1">
      <alignment horizontal="left" vertical="center"/>
    </xf>
    <xf numFmtId="166" fontId="5" fillId="0" borderId="0" xfId="0" applyNumberFormat="1" applyFont="1" applyBorder="1" applyAlignment="1">
      <alignment horizontal="left"/>
    </xf>
    <xf numFmtId="166" fontId="5" fillId="0" borderId="0" xfId="0" applyNumberFormat="1" applyFont="1" applyBorder="1" applyAlignment="1">
      <alignment horizontal="left" vertical="center"/>
    </xf>
    <xf numFmtId="166"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3" fontId="7" fillId="0" borderId="0"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0" xfId="0" quotePrefix="1" applyNumberFormat="1" applyFont="1" applyFill="1" applyBorder="1" applyAlignment="1">
      <alignment horizontal="right" indent="1"/>
    </xf>
    <xf numFmtId="166" fontId="5" fillId="0" borderId="0" xfId="0" applyNumberFormat="1" applyFont="1" applyBorder="1" applyAlignment="1">
      <alignment horizontal="right" vertical="center"/>
    </xf>
    <xf numFmtId="3" fontId="5" fillId="2" borderId="0" xfId="0" applyNumberFormat="1" applyFont="1" applyFill="1"/>
    <xf numFmtId="3" fontId="7" fillId="0" borderId="0" xfId="0" applyNumberFormat="1" applyFont="1"/>
    <xf numFmtId="3" fontId="5" fillId="0" borderId="0" xfId="0" applyNumberFormat="1" applyFont="1" applyAlignment="1">
      <alignment horizontal="center" wrapText="1"/>
    </xf>
    <xf numFmtId="3" fontId="12" fillId="0" borderId="0" xfId="0" applyNumberFormat="1" applyFont="1"/>
    <xf numFmtId="0" fontId="12" fillId="0" borderId="0" xfId="0" applyFont="1"/>
    <xf numFmtId="3" fontId="18" fillId="0" borderId="0" xfId="0" applyNumberFormat="1" applyFont="1" applyAlignment="1">
      <alignment horizontal="center" vertical="top" wrapText="1"/>
    </xf>
    <xf numFmtId="0" fontId="8" fillId="0" borderId="0" xfId="0" applyNumberFormat="1" applyFont="1" applyFill="1" applyBorder="1"/>
    <xf numFmtId="0" fontId="9" fillId="2" borderId="0" xfId="0" applyNumberFormat="1" applyFont="1" applyFill="1" applyBorder="1"/>
    <xf numFmtId="0" fontId="9" fillId="2" borderId="0" xfId="0" applyFont="1" applyFill="1" applyBorder="1"/>
    <xf numFmtId="0" fontId="9" fillId="2" borderId="0" xfId="0" applyFont="1" applyFill="1"/>
    <xf numFmtId="0" fontId="19" fillId="0" borderId="0" xfId="0" applyFont="1" applyFill="1" applyBorder="1"/>
    <xf numFmtId="0" fontId="10" fillId="0" borderId="0" xfId="0" applyFont="1" applyFill="1"/>
    <xf numFmtId="0" fontId="10" fillId="0" borderId="0" xfId="0" applyFont="1" applyFill="1" applyAlignment="1">
      <alignment horizontal="center"/>
    </xf>
    <xf numFmtId="0" fontId="11" fillId="0" borderId="0" xfId="0" applyFont="1" applyFill="1" applyBorder="1"/>
    <xf numFmtId="0" fontId="13" fillId="0" borderId="0" xfId="0" applyFont="1" applyFill="1"/>
    <xf numFmtId="0" fontId="5" fillId="3" borderId="1" xfId="0" applyFont="1" applyFill="1" applyBorder="1"/>
    <xf numFmtId="2" fontId="7" fillId="0" borderId="0" xfId="0" applyNumberFormat="1" applyFont="1" applyAlignment="1">
      <alignment wrapText="1"/>
    </xf>
    <xf numFmtId="0" fontId="7" fillId="0" borderId="0" xfId="0" applyFont="1" applyAlignment="1">
      <alignment horizontal="center" wrapText="1"/>
    </xf>
    <xf numFmtId="0" fontId="7" fillId="0" borderId="2" xfId="0" applyFont="1" applyBorder="1" applyAlignment="1">
      <alignment horizontal="center" wrapText="1"/>
    </xf>
    <xf numFmtId="9" fontId="5" fillId="0" borderId="0" xfId="5" applyNumberFormat="1" applyFont="1" applyBorder="1"/>
    <xf numFmtId="0" fontId="5" fillId="0" borderId="2" xfId="0" applyFont="1" applyBorder="1"/>
    <xf numFmtId="9" fontId="5" fillId="0" borderId="2" xfId="5" applyNumberFormat="1" applyFont="1" applyBorder="1"/>
    <xf numFmtId="3" fontId="5" fillId="0" borderId="2" xfId="0" applyNumberFormat="1" applyFont="1" applyFill="1" applyBorder="1"/>
    <xf numFmtId="9" fontId="5" fillId="0" borderId="0" xfId="5" applyFont="1" applyBorder="1"/>
    <xf numFmtId="9" fontId="5" fillId="0" borderId="2" xfId="5" applyFont="1" applyBorder="1"/>
    <xf numFmtId="3" fontId="5" fillId="0" borderId="2" xfId="0" applyNumberFormat="1" applyFont="1" applyBorder="1"/>
    <xf numFmtId="0" fontId="6" fillId="0" borderId="2" xfId="0" applyFont="1" applyBorder="1"/>
    <xf numFmtId="0" fontId="7" fillId="0" borderId="2" xfId="0" applyFont="1" applyBorder="1"/>
    <xf numFmtId="3" fontId="7" fillId="0" borderId="2" xfId="0" applyNumberFormat="1" applyFont="1" applyBorder="1" applyAlignment="1">
      <alignment horizontal="center" wrapText="1"/>
    </xf>
    <xf numFmtId="3" fontId="18" fillId="0" borderId="2" xfId="0" applyNumberFormat="1" applyFont="1" applyBorder="1" applyAlignment="1">
      <alignment horizontal="center" vertical="top" wrapText="1"/>
    </xf>
    <xf numFmtId="3" fontId="5" fillId="0" borderId="0" xfId="0" applyNumberFormat="1" applyFont="1" applyBorder="1"/>
    <xf numFmtId="3" fontId="7" fillId="0" borderId="2" xfId="0" applyNumberFormat="1" applyFont="1" applyBorder="1"/>
    <xf numFmtId="3" fontId="6" fillId="0" borderId="2" xfId="0" applyNumberFormat="1" applyFont="1" applyBorder="1"/>
    <xf numFmtId="2" fontId="7" fillId="0" borderId="2" xfId="0" applyNumberFormat="1" applyFont="1" applyBorder="1" applyAlignment="1">
      <alignment wrapText="1"/>
    </xf>
    <xf numFmtId="0" fontId="7" fillId="0" borderId="0" xfId="0" applyFont="1" applyBorder="1" applyAlignment="1">
      <alignment horizontal="center" wrapText="1"/>
    </xf>
    <xf numFmtId="0" fontId="5" fillId="0" borderId="2" xfId="0" applyFont="1" applyBorder="1" applyAlignment="1">
      <alignment wrapText="1"/>
    </xf>
    <xf numFmtId="0" fontId="20" fillId="0" borderId="0" xfId="4" applyFont="1"/>
    <xf numFmtId="4" fontId="20" fillId="0" borderId="0" xfId="4" applyNumberFormat="1" applyFont="1"/>
    <xf numFmtId="0" fontId="5" fillId="0" borderId="0" xfId="3" applyFont="1"/>
    <xf numFmtId="164" fontId="20" fillId="0" borderId="0" xfId="4" applyNumberFormat="1" applyFont="1"/>
    <xf numFmtId="1" fontId="9" fillId="0" borderId="0" xfId="0" applyNumberFormat="1" applyFont="1" applyFill="1" applyBorder="1"/>
    <xf numFmtId="0" fontId="16" fillId="0" borderId="2" xfId="0" applyFont="1" applyFill="1" applyBorder="1"/>
    <xf numFmtId="0" fontId="8" fillId="0" borderId="2" xfId="0" applyFont="1" applyFill="1" applyBorder="1"/>
    <xf numFmtId="0" fontId="9" fillId="0" borderId="2" xfId="0" applyFont="1" applyFill="1" applyBorder="1"/>
    <xf numFmtId="1" fontId="9" fillId="0" borderId="2" xfId="0" applyNumberFormat="1" applyFont="1" applyFill="1" applyBorder="1"/>
    <xf numFmtId="0" fontId="9" fillId="2" borderId="2" xfId="0" applyFont="1" applyFill="1" applyBorder="1"/>
    <xf numFmtId="0" fontId="8" fillId="0" borderId="2" xfId="0" applyNumberFormat="1" applyFont="1" applyFill="1" applyBorder="1"/>
    <xf numFmtId="0" fontId="8" fillId="4" borderId="2" xfId="0" applyFont="1" applyFill="1" applyBorder="1" applyAlignment="1">
      <alignment vertical="center" wrapText="1"/>
    </xf>
    <xf numFmtId="0" fontId="9" fillId="0" borderId="2" xfId="0" applyNumberFormat="1" applyFont="1" applyFill="1" applyBorder="1"/>
    <xf numFmtId="0" fontId="9" fillId="2" borderId="2" xfId="0" applyNumberFormat="1" applyFont="1" applyFill="1" applyBorder="1"/>
    <xf numFmtId="10" fontId="5" fillId="0" borderId="0" xfId="5" applyNumberFormat="1" applyFont="1"/>
    <xf numFmtId="166" fontId="5" fillId="0" borderId="2" xfId="0" applyNumberFormat="1" applyFont="1" applyBorder="1" applyAlignment="1">
      <alignment horizontal="left" vertical="center"/>
    </xf>
    <xf numFmtId="10" fontId="21" fillId="0" borderId="0" xfId="5" applyNumberFormat="1" applyFont="1"/>
    <xf numFmtId="10" fontId="5" fillId="0" borderId="0" xfId="5" applyNumberFormat="1" applyFont="1" applyBorder="1"/>
    <xf numFmtId="0" fontId="2" fillId="0" borderId="0" xfId="1" applyAlignment="1" applyProtection="1"/>
    <xf numFmtId="0" fontId="18" fillId="0" borderId="2" xfId="0" applyFont="1" applyBorder="1" applyAlignment="1">
      <alignment horizontal="center" vertical="top" wrapText="1"/>
    </xf>
    <xf numFmtId="0" fontId="7" fillId="0" borderId="2" xfId="0" applyFont="1" applyFill="1" applyBorder="1" applyAlignment="1">
      <alignment horizontal="center" wrapText="1"/>
    </xf>
    <xf numFmtId="4" fontId="5" fillId="2" borderId="0" xfId="0" applyNumberFormat="1" applyFont="1" applyFill="1"/>
    <xf numFmtId="4" fontId="5" fillId="2" borderId="2" xfId="0" applyNumberFormat="1" applyFont="1" applyFill="1" applyBorder="1"/>
    <xf numFmtId="4" fontId="5" fillId="2" borderId="0" xfId="0" applyNumberFormat="1" applyFont="1" applyFill="1" applyBorder="1"/>
    <xf numFmtId="0" fontId="7" fillId="0" borderId="0" xfId="0" applyFont="1" applyFill="1"/>
    <xf numFmtId="0" fontId="7" fillId="5" borderId="2" xfId="0" applyFont="1" applyFill="1" applyBorder="1" applyAlignment="1">
      <alignment horizontal="center" wrapText="1"/>
    </xf>
    <xf numFmtId="0" fontId="2" fillId="0" borderId="0" xfId="1" applyFill="1" applyAlignment="1" applyProtection="1"/>
    <xf numFmtId="0" fontId="14" fillId="0" borderId="0" xfId="1" applyFont="1" applyAlignment="1" applyProtection="1"/>
    <xf numFmtId="0" fontId="22" fillId="0" borderId="0" xfId="0" applyFont="1"/>
    <xf numFmtId="0" fontId="23" fillId="0" borderId="0" xfId="4" applyFont="1"/>
    <xf numFmtId="0" fontId="20" fillId="0" borderId="0" xfId="4" applyFont="1" applyBorder="1"/>
    <xf numFmtId="0" fontId="20" fillId="0" borderId="2" xfId="4" applyFont="1" applyBorder="1" applyAlignment="1">
      <alignment wrapText="1"/>
    </xf>
    <xf numFmtId="0" fontId="5" fillId="0" borderId="0" xfId="3" applyFont="1" applyBorder="1"/>
    <xf numFmtId="164" fontId="20" fillId="0" borderId="0" xfId="4" applyNumberFormat="1" applyFont="1" applyBorder="1"/>
    <xf numFmtId="0" fontId="18" fillId="0" borderId="2" xfId="4" applyFont="1" applyBorder="1" applyAlignment="1"/>
    <xf numFmtId="0" fontId="18" fillId="0" borderId="0" xfId="4" applyFont="1" applyAlignment="1"/>
    <xf numFmtId="3" fontId="20" fillId="0" borderId="0" xfId="4" applyNumberFormat="1" applyFont="1" applyFill="1"/>
    <xf numFmtId="3" fontId="20" fillId="0" borderId="2" xfId="4" applyNumberFormat="1" applyFont="1" applyFill="1" applyBorder="1"/>
    <xf numFmtId="0" fontId="18" fillId="0" borderId="0" xfId="0" applyFont="1" applyBorder="1" applyAlignment="1">
      <alignment horizontal="center" vertical="top" wrapText="1"/>
    </xf>
    <xf numFmtId="3" fontId="18" fillId="0" borderId="0" xfId="0" applyNumberFormat="1" applyFont="1" applyBorder="1" applyAlignment="1">
      <alignment horizontal="center" vertical="top" wrapText="1"/>
    </xf>
    <xf numFmtId="0" fontId="20" fillId="0" borderId="0" xfId="0" applyFont="1"/>
    <xf numFmtId="0" fontId="20" fillId="0" borderId="0" xfId="4" applyFont="1" applyAlignment="1">
      <alignment horizontal="center" vertical="top" wrapText="1"/>
    </xf>
    <xf numFmtId="0" fontId="18" fillId="0" borderId="2" xfId="4" applyFont="1" applyBorder="1" applyAlignment="1">
      <alignment horizontal="center" vertical="top" wrapText="1"/>
    </xf>
    <xf numFmtId="0" fontId="18" fillId="0" borderId="0" xfId="4" applyFont="1" applyBorder="1" applyAlignment="1">
      <alignment horizontal="left"/>
    </xf>
    <xf numFmtId="4" fontId="20" fillId="0" borderId="0" xfId="4" applyNumberFormat="1" applyFont="1" applyFill="1"/>
    <xf numFmtId="3" fontId="20" fillId="0" borderId="0" xfId="4" applyNumberFormat="1" applyFont="1"/>
    <xf numFmtId="3" fontId="18" fillId="0" borderId="0" xfId="4" applyNumberFormat="1" applyFont="1" applyAlignment="1"/>
    <xf numFmtId="3" fontId="20" fillId="0" borderId="0" xfId="4" applyNumberFormat="1" applyFont="1" applyBorder="1"/>
    <xf numFmtId="3" fontId="20" fillId="0" borderId="2" xfId="4" applyNumberFormat="1" applyFont="1" applyBorder="1" applyAlignment="1">
      <alignment wrapText="1"/>
    </xf>
    <xf numFmtId="3" fontId="20" fillId="0" borderId="2" xfId="4" applyNumberFormat="1" applyFont="1" applyBorder="1"/>
    <xf numFmtId="170" fontId="5" fillId="0" borderId="0" xfId="5" applyNumberFormat="1" applyFont="1"/>
    <xf numFmtId="0" fontId="20" fillId="0" borderId="0" xfId="0" applyFont="1" applyAlignment="1">
      <alignment horizontal="center" vertical="top" wrapText="1"/>
    </xf>
    <xf numFmtId="0" fontId="5" fillId="6" borderId="1" xfId="0" applyFont="1" applyFill="1" applyBorder="1"/>
    <xf numFmtId="166" fontId="5" fillId="0" borderId="2" xfId="0" applyNumberFormat="1" applyFont="1" applyBorder="1" applyAlignment="1">
      <alignment horizontal="right" vertical="center"/>
    </xf>
    <xf numFmtId="0" fontId="24" fillId="0" borderId="0" xfId="4" applyFont="1"/>
    <xf numFmtId="164" fontId="18" fillId="0" borderId="0" xfId="4" applyNumberFormat="1" applyFont="1" applyAlignment="1"/>
    <xf numFmtId="0" fontId="25" fillId="0" borderId="0" xfId="4" applyFont="1"/>
    <xf numFmtId="43" fontId="5" fillId="0" borderId="0" xfId="6" applyFont="1"/>
    <xf numFmtId="3" fontId="5" fillId="7" borderId="0" xfId="0" applyNumberFormat="1" applyFont="1" applyFill="1"/>
    <xf numFmtId="3" fontId="5" fillId="7" borderId="2" xfId="0" applyNumberFormat="1" applyFont="1" applyFill="1" applyBorder="1"/>
    <xf numFmtId="3" fontId="5" fillId="7" borderId="4" xfId="0" applyNumberFormat="1" applyFont="1" applyFill="1" applyBorder="1"/>
    <xf numFmtId="0" fontId="5" fillId="8" borderId="2" xfId="0" applyFont="1" applyFill="1" applyBorder="1" applyAlignment="1">
      <alignment wrapText="1"/>
    </xf>
    <xf numFmtId="0" fontId="5" fillId="0" borderId="0" xfId="0" applyFont="1" applyAlignment="1">
      <alignment horizontal="center"/>
    </xf>
    <xf numFmtId="9" fontId="5" fillId="0" borderId="0" xfId="5" applyFont="1" applyFill="1"/>
    <xf numFmtId="0" fontId="7" fillId="8" borderId="2" xfId="0" applyFont="1" applyFill="1" applyBorder="1" applyAlignment="1">
      <alignment horizontal="center" wrapText="1"/>
    </xf>
    <xf numFmtId="3" fontId="18" fillId="8" borderId="2" xfId="0" applyNumberFormat="1" applyFont="1" applyFill="1" applyBorder="1" applyAlignment="1">
      <alignment horizontal="center" vertical="top" wrapText="1"/>
    </xf>
    <xf numFmtId="0" fontId="12" fillId="9" borderId="0" xfId="0" applyFont="1" applyFill="1"/>
    <xf numFmtId="0" fontId="27" fillId="9" borderId="0" xfId="0" applyFont="1" applyFill="1"/>
    <xf numFmtId="0" fontId="28" fillId="0" borderId="0" xfId="0" applyFont="1"/>
    <xf numFmtId="3" fontId="5" fillId="9" borderId="0" xfId="0" applyNumberFormat="1" applyFont="1" applyFill="1"/>
    <xf numFmtId="3" fontId="5" fillId="9" borderId="2" xfId="0" applyNumberFormat="1" applyFont="1" applyFill="1" applyBorder="1"/>
    <xf numFmtId="0" fontId="18" fillId="0" borderId="0" xfId="4" applyFont="1" applyBorder="1" applyAlignment="1">
      <alignment horizontal="center" vertical="top" wrapText="1"/>
    </xf>
    <xf numFmtId="3" fontId="20" fillId="0" borderId="0" xfId="4" applyNumberFormat="1" applyFont="1" applyBorder="1" applyAlignment="1">
      <alignment wrapText="1"/>
    </xf>
    <xf numFmtId="0" fontId="29" fillId="0" borderId="0" xfId="4" applyFont="1"/>
    <xf numFmtId="3" fontId="20" fillId="0" borderId="0" xfId="4" applyNumberFormat="1" applyFont="1" applyFill="1" applyBorder="1"/>
    <xf numFmtId="4" fontId="20" fillId="0" borderId="5" xfId="4" applyNumberFormat="1" applyFont="1" applyFill="1" applyBorder="1"/>
    <xf numFmtId="0" fontId="30" fillId="0" borderId="0" xfId="4" applyFont="1"/>
    <xf numFmtId="0" fontId="18" fillId="8" borderId="2" xfId="4" applyFont="1" applyFill="1" applyBorder="1" applyAlignment="1">
      <alignment horizontal="center" vertical="top" wrapText="1"/>
    </xf>
    <xf numFmtId="0" fontId="18" fillId="0" borderId="2" xfId="4" applyFont="1" applyBorder="1" applyAlignment="1">
      <alignment horizontal="center" vertical="center" wrapText="1"/>
    </xf>
    <xf numFmtId="9" fontId="20" fillId="0" borderId="0" xfId="5" applyFont="1"/>
    <xf numFmtId="9" fontId="20" fillId="0" borderId="2" xfId="5" applyFont="1" applyBorder="1"/>
    <xf numFmtId="0" fontId="20" fillId="0" borderId="0" xfId="4" applyFont="1" applyAlignment="1">
      <alignment wrapText="1"/>
    </xf>
    <xf numFmtId="166" fontId="31" fillId="0" borderId="0" xfId="0" applyNumberFormat="1" applyFont="1" applyBorder="1" applyAlignment="1">
      <alignment horizontal="left" vertical="center"/>
    </xf>
    <xf numFmtId="0" fontId="7" fillId="8" borderId="2" xfId="0" applyFont="1" applyFill="1" applyBorder="1"/>
    <xf numFmtId="0" fontId="32" fillId="0" borderId="2" xfId="4" applyFont="1" applyBorder="1" applyAlignment="1">
      <alignment horizontal="center" vertical="top" wrapText="1"/>
    </xf>
    <xf numFmtId="3" fontId="5" fillId="9" borderId="0" xfId="0" applyNumberFormat="1" applyFont="1" applyFill="1" applyBorder="1"/>
    <xf numFmtId="1" fontId="5" fillId="9" borderId="0" xfId="0" applyNumberFormat="1" applyFont="1" applyFill="1"/>
    <xf numFmtId="1" fontId="5" fillId="9" borderId="0" xfId="0" applyNumberFormat="1" applyFont="1" applyFill="1" applyBorder="1"/>
    <xf numFmtId="1" fontId="5" fillId="9" borderId="2" xfId="0" applyNumberFormat="1" applyFont="1" applyFill="1" applyBorder="1"/>
    <xf numFmtId="3" fontId="28" fillId="0" borderId="0" xfId="0" applyNumberFormat="1" applyFont="1" applyFill="1"/>
    <xf numFmtId="0" fontId="5" fillId="9" borderId="0" xfId="0" applyFont="1" applyFill="1"/>
    <xf numFmtId="0" fontId="5" fillId="9" borderId="0" xfId="0" applyFont="1" applyFill="1" applyBorder="1"/>
    <xf numFmtId="0" fontId="5" fillId="9" borderId="2" xfId="0" applyFont="1" applyFill="1" applyBorder="1"/>
    <xf numFmtId="0" fontId="7" fillId="0" borderId="0" xfId="0" applyFont="1" applyAlignment="1"/>
    <xf numFmtId="0" fontId="5" fillId="8" borderId="2" xfId="0" applyFont="1" applyFill="1" applyBorder="1" applyAlignment="1">
      <alignment horizontal="center" wrapText="1"/>
    </xf>
    <xf numFmtId="171" fontId="5" fillId="9" borderId="0" xfId="6" applyNumberFormat="1" applyFont="1" applyFill="1"/>
    <xf numFmtId="171" fontId="5" fillId="9" borderId="0" xfId="6" applyNumberFormat="1" applyFont="1" applyFill="1" applyBorder="1"/>
    <xf numFmtId="171" fontId="5" fillId="9" borderId="2" xfId="6" applyNumberFormat="1" applyFont="1" applyFill="1" applyBorder="1"/>
    <xf numFmtId="4" fontId="5" fillId="0" borderId="0" xfId="0" applyNumberFormat="1" applyFont="1"/>
    <xf numFmtId="4" fontId="5" fillId="0" borderId="2" xfId="0" applyNumberFormat="1" applyFont="1" applyBorder="1"/>
    <xf numFmtId="0" fontId="28" fillId="8" borderId="0" xfId="0" applyFont="1" applyFill="1" applyBorder="1" applyAlignment="1">
      <alignment wrapText="1"/>
    </xf>
    <xf numFmtId="2" fontId="7" fillId="0" borderId="2" xfId="0" applyNumberFormat="1" applyFont="1" applyFill="1" applyBorder="1" applyAlignment="1">
      <alignment wrapText="1"/>
    </xf>
    <xf numFmtId="2" fontId="7" fillId="8" borderId="2" xfId="0" applyNumberFormat="1" applyFont="1" applyFill="1" applyBorder="1" applyAlignment="1">
      <alignment wrapText="1"/>
    </xf>
    <xf numFmtId="2" fontId="7" fillId="8" borderId="3" xfId="0" applyNumberFormat="1" applyFont="1" applyFill="1" applyBorder="1" applyAlignment="1">
      <alignment wrapText="1"/>
    </xf>
    <xf numFmtId="3" fontId="30" fillId="0" borderId="0" xfId="4" applyNumberFormat="1" applyFont="1"/>
    <xf numFmtId="3" fontId="32" fillId="0" borderId="0" xfId="4" applyNumberFormat="1" applyFont="1"/>
    <xf numFmtId="0" fontId="32" fillId="0" borderId="0" xfId="4" applyFont="1"/>
    <xf numFmtId="0" fontId="31" fillId="0" borderId="0" xfId="3" applyFont="1"/>
    <xf numFmtId="164" fontId="32" fillId="0" borderId="0" xfId="4" applyNumberFormat="1" applyFont="1"/>
    <xf numFmtId="3" fontId="32" fillId="0" borderId="0" xfId="4" applyNumberFormat="1" applyFont="1" applyFill="1"/>
    <xf numFmtId="3" fontId="30" fillId="0" borderId="0" xfId="4" applyNumberFormat="1" applyFont="1" applyBorder="1"/>
    <xf numFmtId="0" fontId="28" fillId="0" borderId="0" xfId="3" applyFont="1" applyBorder="1"/>
    <xf numFmtId="0" fontId="28" fillId="0" borderId="2" xfId="3" applyFont="1" applyBorder="1"/>
    <xf numFmtId="164" fontId="30" fillId="0" borderId="2" xfId="4" applyNumberFormat="1" applyFont="1" applyBorder="1"/>
    <xf numFmtId="3" fontId="30" fillId="0" borderId="2" xfId="4" applyNumberFormat="1" applyFont="1" applyFill="1" applyBorder="1"/>
    <xf numFmtId="0" fontId="7" fillId="8" borderId="2" xfId="4" applyFont="1" applyFill="1" applyBorder="1" applyAlignment="1">
      <alignment horizontal="center" vertical="center" wrapText="1"/>
    </xf>
    <xf numFmtId="0" fontId="33" fillId="0" borderId="2" xfId="0" applyFont="1" applyFill="1" applyBorder="1" applyAlignment="1">
      <alignment horizontal="center" vertical="center" wrapText="1"/>
    </xf>
    <xf numFmtId="0" fontId="18" fillId="0" borderId="2" xfId="4" applyFont="1" applyFill="1" applyBorder="1" applyAlignment="1">
      <alignment horizontal="center" vertical="center" wrapText="1"/>
    </xf>
    <xf numFmtId="3" fontId="5" fillId="7" borderId="0" xfId="0" applyNumberFormat="1" applyFont="1" applyFill="1" applyBorder="1"/>
    <xf numFmtId="1" fontId="28" fillId="7" borderId="0" xfId="0" applyNumberFormat="1" applyFont="1" applyFill="1"/>
    <xf numFmtId="1" fontId="5" fillId="7" borderId="0" xfId="0" applyNumberFormat="1" applyFont="1" applyFill="1"/>
    <xf numFmtId="1" fontId="5" fillId="7" borderId="0" xfId="0" applyNumberFormat="1" applyFont="1" applyFill="1" applyBorder="1"/>
    <xf numFmtId="1" fontId="5" fillId="7" borderId="2" xfId="0" applyNumberFormat="1" applyFont="1" applyFill="1" applyBorder="1"/>
    <xf numFmtId="0" fontId="0" fillId="0" borderId="0" xfId="0" applyAlignment="1">
      <alignment horizontal="center"/>
    </xf>
    <xf numFmtId="0" fontId="35" fillId="11" borderId="13" xfId="0" applyFont="1" applyFill="1" applyBorder="1" applyAlignment="1">
      <alignment horizontal="center" wrapText="1"/>
    </xf>
    <xf numFmtId="0" fontId="35" fillId="11" borderId="14" xfId="0" applyFont="1" applyFill="1" applyBorder="1" applyAlignment="1">
      <alignment horizontal="center" wrapText="1"/>
    </xf>
    <xf numFmtId="0" fontId="35" fillId="11" borderId="15" xfId="0" applyFont="1" applyFill="1" applyBorder="1" applyAlignment="1">
      <alignment horizontal="center" wrapText="1"/>
    </xf>
    <xf numFmtId="0" fontId="35" fillId="11" borderId="16" xfId="0" applyFont="1" applyFill="1" applyBorder="1" applyAlignment="1">
      <alignment horizontal="center" wrapText="1"/>
    </xf>
    <xf numFmtId="0" fontId="0" fillId="0" borderId="17" xfId="0" applyBorder="1" applyAlignment="1">
      <alignment horizontal="center"/>
    </xf>
    <xf numFmtId="3" fontId="3" fillId="0" borderId="18" xfId="0" applyNumberFormat="1" applyFont="1" applyBorder="1" applyAlignment="1">
      <alignment horizontal="center"/>
    </xf>
    <xf numFmtId="4" fontId="0" fillId="0" borderId="19" xfId="0" applyNumberFormat="1" applyBorder="1"/>
    <xf numFmtId="0" fontId="0" fillId="0" borderId="19" xfId="0" applyBorder="1" applyAlignment="1">
      <alignment horizontal="center"/>
    </xf>
    <xf numFmtId="0" fontId="0" fillId="0" borderId="19" xfId="0" applyBorder="1"/>
    <xf numFmtId="0" fontId="0" fillId="12" borderId="20" xfId="0" applyFill="1" applyBorder="1"/>
    <xf numFmtId="0" fontId="36" fillId="0" borderId="21" xfId="0" applyFont="1" applyBorder="1" applyAlignment="1">
      <alignment horizontal="center"/>
    </xf>
    <xf numFmtId="3" fontId="37" fillId="0" borderId="22" xfId="0" applyNumberFormat="1" applyFont="1" applyBorder="1" applyAlignment="1">
      <alignment horizontal="center"/>
    </xf>
    <xf numFmtId="4" fontId="37" fillId="0" borderId="23" xfId="0" applyNumberFormat="1" applyFont="1" applyBorder="1"/>
    <xf numFmtId="1" fontId="37" fillId="0" borderId="23" xfId="0" applyNumberFormat="1" applyFont="1" applyBorder="1" applyAlignment="1">
      <alignment horizontal="center"/>
    </xf>
    <xf numFmtId="4" fontId="36" fillId="12" borderId="24" xfId="0" applyNumberFormat="1" applyFont="1" applyFill="1" applyBorder="1"/>
    <xf numFmtId="0" fontId="36" fillId="0" borderId="25" xfId="0" applyFont="1" applyBorder="1" applyAlignment="1">
      <alignment horizontal="center"/>
    </xf>
    <xf numFmtId="3" fontId="37" fillId="0" borderId="26" xfId="0" applyNumberFormat="1" applyFont="1" applyBorder="1" applyAlignment="1">
      <alignment horizontal="center"/>
    </xf>
    <xf numFmtId="4" fontId="37" fillId="0" borderId="27" xfId="0" applyNumberFormat="1" applyFont="1" applyBorder="1"/>
    <xf numFmtId="1" fontId="37" fillId="0" borderId="27" xfId="0" applyNumberFormat="1" applyFont="1" applyBorder="1" applyAlignment="1">
      <alignment horizontal="center"/>
    </xf>
    <xf numFmtId="0" fontId="37" fillId="0" borderId="27" xfId="0" applyFont="1" applyBorder="1"/>
    <xf numFmtId="0" fontId="36" fillId="12" borderId="28" xfId="0" applyFont="1" applyFill="1" applyBorder="1"/>
    <xf numFmtId="0" fontId="36" fillId="0" borderId="17" xfId="0" applyFont="1" applyBorder="1" applyAlignment="1">
      <alignment horizontal="center"/>
    </xf>
    <xf numFmtId="3" fontId="37" fillId="0" borderId="18" xfId="0" applyNumberFormat="1" applyFont="1" applyBorder="1" applyAlignment="1">
      <alignment horizontal="center"/>
    </xf>
    <xf numFmtId="4" fontId="37" fillId="0" borderId="19" xfId="0" applyNumberFormat="1" applyFont="1" applyBorder="1"/>
    <xf numFmtId="1" fontId="37" fillId="0" borderId="19" xfId="0" applyNumberFormat="1" applyFont="1" applyBorder="1" applyAlignment="1">
      <alignment horizontal="center"/>
    </xf>
    <xf numFmtId="4" fontId="36" fillId="12" borderId="20" xfId="0" applyNumberFormat="1" applyFont="1" applyFill="1" applyBorder="1"/>
    <xf numFmtId="0" fontId="38" fillId="0" borderId="29" xfId="0" applyFont="1" applyBorder="1" applyAlignment="1">
      <alignment horizontal="center"/>
    </xf>
    <xf numFmtId="3" fontId="38" fillId="0" borderId="30" xfId="0" applyNumberFormat="1" applyFont="1" applyBorder="1" applyAlignment="1">
      <alignment horizontal="center"/>
    </xf>
    <xf numFmtId="4" fontId="38" fillId="0" borderId="31" xfId="0" applyNumberFormat="1" applyFont="1" applyBorder="1"/>
    <xf numFmtId="1" fontId="38" fillId="0" borderId="30" xfId="0" applyNumberFormat="1" applyFont="1" applyBorder="1" applyAlignment="1">
      <alignment horizontal="center"/>
    </xf>
    <xf numFmtId="4" fontId="38" fillId="12" borderId="32" xfId="0" applyNumberFormat="1" applyFont="1" applyFill="1" applyBorder="1"/>
    <xf numFmtId="0" fontId="37" fillId="0" borderId="0" xfId="0" applyFont="1"/>
    <xf numFmtId="0" fontId="0" fillId="0" borderId="0" xfId="0" applyFill="1" applyAlignment="1">
      <alignment horizontal="center"/>
    </xf>
    <xf numFmtId="0" fontId="0" fillId="0" borderId="0" xfId="0" applyFill="1"/>
    <xf numFmtId="0" fontId="1" fillId="0" borderId="0" xfId="0" applyFont="1" applyFill="1"/>
    <xf numFmtId="4" fontId="0" fillId="0" borderId="0" xfId="0" applyNumberFormat="1" applyFill="1"/>
    <xf numFmtId="0" fontId="1" fillId="0" borderId="0" xfId="0" applyFont="1" applyAlignment="1">
      <alignment horizontal="left"/>
    </xf>
    <xf numFmtId="0" fontId="41" fillId="0" borderId="0" xfId="0" applyFont="1" applyFill="1"/>
    <xf numFmtId="0" fontId="16" fillId="8" borderId="2" xfId="0" applyFont="1" applyFill="1" applyBorder="1"/>
    <xf numFmtId="43" fontId="20" fillId="0" borderId="0" xfId="6" applyFont="1"/>
    <xf numFmtId="4" fontId="20" fillId="2" borderId="0" xfId="4" applyNumberFormat="1" applyFont="1" applyFill="1"/>
    <xf numFmtId="4" fontId="20" fillId="2" borderId="0" xfId="4" applyNumberFormat="1" applyFont="1" applyFill="1" applyBorder="1"/>
    <xf numFmtId="4" fontId="20" fillId="2" borderId="2" xfId="4" applyNumberFormat="1" applyFont="1" applyFill="1" applyBorder="1"/>
    <xf numFmtId="3" fontId="20" fillId="2" borderId="0" xfId="4" applyNumberFormat="1" applyFont="1" applyFill="1"/>
    <xf numFmtId="3" fontId="20" fillId="2" borderId="2" xfId="4" applyNumberFormat="1" applyFont="1" applyFill="1" applyBorder="1"/>
    <xf numFmtId="0" fontId="20" fillId="0" borderId="2" xfId="4" applyFont="1" applyBorder="1"/>
    <xf numFmtId="3" fontId="5" fillId="2" borderId="0" xfId="0" applyNumberFormat="1" applyFont="1" applyFill="1" applyAlignment="1">
      <alignment horizontal="right" indent="1"/>
    </xf>
    <xf numFmtId="3" fontId="31" fillId="2" borderId="0" xfId="0" applyNumberFormat="1" applyFont="1" applyFill="1" applyAlignment="1">
      <alignment horizontal="right" indent="1"/>
    </xf>
    <xf numFmtId="3" fontId="5" fillId="2" borderId="0" xfId="0" quotePrefix="1" applyNumberFormat="1" applyFont="1" applyFill="1" applyAlignment="1">
      <alignment horizontal="right" indent="1"/>
    </xf>
    <xf numFmtId="3" fontId="5" fillId="2" borderId="0" xfId="0" quotePrefix="1" applyNumberFormat="1" applyFont="1" applyFill="1" applyBorder="1" applyAlignment="1">
      <alignment horizontal="right" indent="1"/>
    </xf>
    <xf numFmtId="3" fontId="5" fillId="2" borderId="0" xfId="0" applyNumberFormat="1" applyFont="1" applyFill="1" applyBorder="1" applyAlignment="1">
      <alignment horizontal="right" indent="1"/>
    </xf>
    <xf numFmtId="3" fontId="5" fillId="2" borderId="2" xfId="0" quotePrefix="1" applyNumberFormat="1" applyFont="1" applyFill="1" applyBorder="1" applyAlignment="1">
      <alignment horizontal="right" indent="1"/>
    </xf>
    <xf numFmtId="3" fontId="31" fillId="2" borderId="0" xfId="0" quotePrefix="1" applyNumberFormat="1" applyFont="1" applyFill="1" applyAlignment="1">
      <alignment horizontal="right" indent="1"/>
    </xf>
    <xf numFmtId="3" fontId="31" fillId="2" borderId="0" xfId="0" applyNumberFormat="1" applyFont="1" applyFill="1" applyBorder="1" applyAlignment="1">
      <alignment horizontal="right" indent="1"/>
    </xf>
    <xf numFmtId="3" fontId="28" fillId="2" borderId="2" xfId="0" quotePrefix="1" applyNumberFormat="1" applyFont="1" applyFill="1" applyBorder="1" applyAlignment="1">
      <alignment horizontal="right" indent="1"/>
    </xf>
    <xf numFmtId="0" fontId="31" fillId="0" borderId="0" xfId="0" applyFont="1" applyFill="1"/>
    <xf numFmtId="171" fontId="9" fillId="2" borderId="0" xfId="6" applyNumberFormat="1" applyFont="1" applyFill="1" applyBorder="1"/>
    <xf numFmtId="171" fontId="9" fillId="0" borderId="0" xfId="6" applyNumberFormat="1" applyFont="1" applyFill="1"/>
    <xf numFmtId="171" fontId="16" fillId="2" borderId="2" xfId="6" applyNumberFormat="1" applyFont="1" applyFill="1" applyBorder="1"/>
    <xf numFmtId="171" fontId="9" fillId="0" borderId="2" xfId="6" applyNumberFormat="1" applyFont="1" applyFill="1" applyBorder="1"/>
    <xf numFmtId="0" fontId="8" fillId="8" borderId="2" xfId="0" applyFont="1" applyFill="1" applyBorder="1" applyAlignment="1">
      <alignment horizontal="center"/>
    </xf>
    <xf numFmtId="0" fontId="34" fillId="10" borderId="6" xfId="0" applyFont="1" applyFill="1" applyBorder="1" applyAlignment="1">
      <alignment horizontal="center" vertical="center"/>
    </xf>
    <xf numFmtId="0" fontId="34" fillId="10" borderId="7" xfId="0" applyFont="1" applyFill="1" applyBorder="1" applyAlignment="1">
      <alignment horizontal="center" vertical="center"/>
    </xf>
    <xf numFmtId="0" fontId="34" fillId="10" borderId="8" xfId="0" applyFont="1" applyFill="1" applyBorder="1" applyAlignment="1">
      <alignment horizontal="center" vertical="center"/>
    </xf>
    <xf numFmtId="0" fontId="34" fillId="10" borderId="9" xfId="0" applyFont="1" applyFill="1" applyBorder="1" applyAlignment="1">
      <alignment horizontal="center" vertical="center"/>
    </xf>
    <xf numFmtId="0" fontId="34" fillId="10" borderId="0" xfId="0" applyFont="1" applyFill="1" applyBorder="1" applyAlignment="1">
      <alignment horizontal="center" vertical="center"/>
    </xf>
    <xf numFmtId="0" fontId="34" fillId="10" borderId="10" xfId="0" applyFont="1" applyFill="1" applyBorder="1" applyAlignment="1">
      <alignment horizontal="center" vertical="center"/>
    </xf>
    <xf numFmtId="0" fontId="34" fillId="10" borderId="11" xfId="0" applyFont="1" applyFill="1" applyBorder="1" applyAlignment="1">
      <alignment horizontal="center" vertical="center"/>
    </xf>
    <xf numFmtId="0" fontId="34" fillId="10" borderId="2" xfId="0" applyFont="1" applyFill="1" applyBorder="1" applyAlignment="1">
      <alignment horizontal="center" vertical="center"/>
    </xf>
    <xf numFmtId="0" fontId="34" fillId="10" borderId="12" xfId="0" applyFont="1" applyFill="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7" fillId="0" borderId="0" xfId="0" applyFont="1" applyAlignment="1">
      <alignment horizontal="center"/>
    </xf>
  </cellXfs>
  <cellStyles count="7">
    <cellStyle name="Hipervínculo" xfId="1" builtinId="8"/>
    <cellStyle name="Millares" xfId="6" builtinId="3"/>
    <cellStyle name="No-definido" xfId="2"/>
    <cellStyle name="Normal" xfId="0" builtinId="0"/>
    <cellStyle name="Normal 2" xfId="3"/>
    <cellStyle name="Normal 3" xfId="4"/>
    <cellStyle name="Porcentaje" xfId="5"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CC"/>
      <color rgb="FFFFFFCC"/>
      <color rgb="FFFF3399"/>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mecd.gob.es/servicios-al-ciudadano-mecd/estadisticas/educacion/no-universitaria.html"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mecd.gob.es/servicios-al-ciudadano-mecd/estadisticas/educacion/no-universitaria.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99"/>
  </sheetPr>
  <dimension ref="A3:M76"/>
  <sheetViews>
    <sheetView zoomScaleNormal="100" workbookViewId="0"/>
  </sheetViews>
  <sheetFormatPr baseColWidth="10" defaultRowHeight="12.75"/>
  <cols>
    <col min="1" max="1" width="4.125" style="1" customWidth="1"/>
    <col min="2" max="2" width="11" style="1"/>
    <col min="3" max="3" width="19.25" style="1" customWidth="1"/>
    <col min="4" max="5" width="11" style="1"/>
    <col min="6" max="6" width="21.5" style="1" customWidth="1"/>
    <col min="7" max="8" width="11" style="1"/>
    <col min="9" max="9" width="19.25" style="1" customWidth="1"/>
    <col min="10" max="10" width="15.75" style="1" customWidth="1"/>
    <col min="11" max="16384" width="11" style="1"/>
  </cols>
  <sheetData>
    <row r="3" spans="2:13">
      <c r="B3" s="1" t="s">
        <v>16</v>
      </c>
    </row>
    <row r="5" spans="2:13">
      <c r="B5" s="1" t="s">
        <v>39</v>
      </c>
    </row>
    <row r="7" spans="2:13">
      <c r="F7" s="130" t="s">
        <v>306</v>
      </c>
      <c r="I7" s="130" t="s">
        <v>307</v>
      </c>
      <c r="J7" s="130" t="s">
        <v>308</v>
      </c>
    </row>
    <row r="8" spans="2:13" s="58" customFormat="1" ht="26.25" thickBot="1">
      <c r="B8" s="75"/>
      <c r="C8" s="179" t="s">
        <v>17</v>
      </c>
      <c r="D8" s="75" t="s">
        <v>13</v>
      </c>
      <c r="E8" s="75" t="s">
        <v>21</v>
      </c>
      <c r="F8" s="180" t="s">
        <v>64</v>
      </c>
      <c r="G8" s="75" t="s">
        <v>24</v>
      </c>
      <c r="I8" s="181" t="s">
        <v>179</v>
      </c>
      <c r="J8" s="181" t="s">
        <v>20</v>
      </c>
    </row>
    <row r="9" spans="2:13">
      <c r="B9" s="1" t="s">
        <v>34</v>
      </c>
      <c r="C9" s="19">
        <f>+' Infantil-primaria 14-15'!C97+' Infantil-primaria 14-15'!G97</f>
        <v>947067.66666666663</v>
      </c>
      <c r="D9" s="19">
        <f>+'Sec_EEOO_id y Bach 14 -15'!D157</f>
        <v>523467.66666666663</v>
      </c>
      <c r="E9" s="19">
        <f>+'Sec_EEOO_id y Bach 14 -15'!I157</f>
        <v>134384.66666666666</v>
      </c>
      <c r="F9" s="19">
        <f t="shared" ref="F9:F27" si="0">C9+D9+E9</f>
        <v>1604920</v>
      </c>
      <c r="G9" s="19">
        <f>+'universidades 14-15'!C94</f>
        <v>243256.66666666663</v>
      </c>
      <c r="H9" s="19"/>
      <c r="I9" s="19">
        <f>D9+E9+G9</f>
        <v>901108.99999999988</v>
      </c>
      <c r="J9" s="19">
        <f>F9+G9</f>
        <v>1848176.6666666665</v>
      </c>
      <c r="K9" s="3">
        <f>+J9+F58</f>
        <v>2802681.333333333</v>
      </c>
      <c r="L9" s="12">
        <f>+K9/$K$27</f>
        <v>0.1976071005255762</v>
      </c>
      <c r="M9" s="12">
        <v>0.28090087930026514</v>
      </c>
    </row>
    <row r="10" spans="2:13">
      <c r="B10" s="1" t="s">
        <v>35</v>
      </c>
      <c r="C10" s="19">
        <f>+' Infantil-primaria 14-15'!C98+' Infantil-primaria 14-15'!G98</f>
        <v>125563.99999999999</v>
      </c>
      <c r="D10" s="19">
        <f>+'Sec_EEOO_id y Bach 14 -15'!D158</f>
        <v>65506.666666666664</v>
      </c>
      <c r="E10" s="19">
        <f>+'Sec_EEOO_id y Bach 14 -15'!I158</f>
        <v>21179</v>
      </c>
      <c r="F10" s="19">
        <f t="shared" si="0"/>
        <v>212249.66666666666</v>
      </c>
      <c r="G10" s="19">
        <f>+'universidades 14-15'!C95</f>
        <v>40675.666666666664</v>
      </c>
      <c r="H10" s="19"/>
      <c r="I10" s="19">
        <f t="shared" ref="I10:I27" si="1">D10+E10+G10</f>
        <v>127361.33333333331</v>
      </c>
      <c r="J10" s="19">
        <f t="shared" ref="J10:J26" si="2">F10+G10</f>
        <v>252925.33333333331</v>
      </c>
      <c r="K10" s="3">
        <f t="shared" ref="K10:K26" si="3">+J10+F59</f>
        <v>377675.66666666663</v>
      </c>
      <c r="L10" s="12">
        <f t="shared" ref="L10:L26" si="4">+K10/$K$27</f>
        <v>2.6628569056868879E-2</v>
      </c>
      <c r="M10" s="12">
        <v>1.986360600815E-2</v>
      </c>
    </row>
    <row r="11" spans="2:13">
      <c r="B11" s="1" t="s">
        <v>3</v>
      </c>
      <c r="C11" s="19">
        <f>+' Infantil-primaria 14-15'!C99+' Infantil-primaria 14-15'!G99</f>
        <v>75510.333333333328</v>
      </c>
      <c r="D11" s="19">
        <f>+'Sec_EEOO_id y Bach 14 -15'!D159</f>
        <v>44328.666666666664</v>
      </c>
      <c r="E11" s="19">
        <f>+'Sec_EEOO_id y Bach 14 -15'!I159</f>
        <v>16997.666666666664</v>
      </c>
      <c r="F11" s="19">
        <f t="shared" si="0"/>
        <v>136836.66666666666</v>
      </c>
      <c r="G11" s="19">
        <f>+'universidades 14-15'!C96</f>
        <v>29220.999999999996</v>
      </c>
      <c r="H11" s="19"/>
      <c r="I11" s="19">
        <f t="shared" si="1"/>
        <v>90547.333333333328</v>
      </c>
      <c r="J11" s="19">
        <f t="shared" si="2"/>
        <v>166057.66666666666</v>
      </c>
      <c r="K11" s="3">
        <f t="shared" si="3"/>
        <v>245728</v>
      </c>
      <c r="L11" s="12">
        <f t="shared" si="4"/>
        <v>1.7325408001414643E-2</v>
      </c>
      <c r="M11" s="12">
        <v>1.6044207793538552E-2</v>
      </c>
    </row>
    <row r="12" spans="2:13">
      <c r="B12" s="1" t="s">
        <v>4</v>
      </c>
      <c r="C12" s="19">
        <f>+' Infantil-primaria 14-15'!C100+' Infantil-primaria 14-15'!G100</f>
        <v>108717</v>
      </c>
      <c r="D12" s="19">
        <f>+'Sec_EEOO_id y Bach 14 -15'!D160</f>
        <v>54088.999999999993</v>
      </c>
      <c r="E12" s="19">
        <f>+'Sec_EEOO_id y Bach 14 -15'!I160</f>
        <v>13935.333333333332</v>
      </c>
      <c r="F12" s="19">
        <f t="shared" si="0"/>
        <v>176741.33333333334</v>
      </c>
      <c r="G12" s="19">
        <f>+'universidades 14-15'!C97</f>
        <v>24346.666666666664</v>
      </c>
      <c r="H12" s="19"/>
      <c r="I12" s="19">
        <f t="shared" si="1"/>
        <v>92371</v>
      </c>
      <c r="J12" s="19">
        <f t="shared" si="2"/>
        <v>201088</v>
      </c>
      <c r="K12" s="3">
        <f t="shared" si="3"/>
        <v>311348.33333333331</v>
      </c>
      <c r="L12" s="12">
        <f t="shared" si="4"/>
        <v>2.1952064500425049E-2</v>
      </c>
      <c r="M12" s="12">
        <v>9.8995944742093812E-3</v>
      </c>
    </row>
    <row r="13" spans="2:13">
      <c r="B13" s="1" t="s">
        <v>38</v>
      </c>
      <c r="C13" s="19">
        <f>+' Infantil-primaria 14-15'!C101+' Infantil-primaria 14-15'!G101</f>
        <v>186845</v>
      </c>
      <c r="D13" s="19">
        <f>+'Sec_EEOO_id y Bach 14 -15'!D161</f>
        <v>126802</v>
      </c>
      <c r="E13" s="19">
        <f>+'Sec_EEOO_id y Bach 14 -15'!I161</f>
        <v>42614.666666666664</v>
      </c>
      <c r="F13" s="19">
        <f t="shared" si="0"/>
        <v>356261.66666666669</v>
      </c>
      <c r="G13" s="19">
        <f>+'universidades 14-15'!C98</f>
        <v>57016.999999999993</v>
      </c>
      <c r="H13" s="19"/>
      <c r="I13" s="19">
        <f t="shared" si="1"/>
        <v>226433.66666666666</v>
      </c>
      <c r="J13" s="19">
        <f t="shared" si="2"/>
        <v>413278.66666666669</v>
      </c>
      <c r="K13" s="3">
        <f t="shared" si="3"/>
        <v>629146.33333333337</v>
      </c>
      <c r="L13" s="12">
        <f t="shared" si="4"/>
        <v>4.43588720764179E-2</v>
      </c>
      <c r="M13" s="12">
        <v>4.9836896750805652E-2</v>
      </c>
    </row>
    <row r="14" spans="2:13">
      <c r="B14" s="1" t="s">
        <v>40</v>
      </c>
      <c r="C14" s="19">
        <f>+' Infantil-primaria 14-15'!C102+' Infantil-primaria 14-15'!G102</f>
        <v>52637.666666666664</v>
      </c>
      <c r="D14" s="19">
        <f>+'Sec_EEOO_id y Bach 14 -15'!D162</f>
        <v>27830.666666666664</v>
      </c>
      <c r="E14" s="19">
        <f>+'Sec_EEOO_id y Bach 14 -15'!I162</f>
        <v>11798</v>
      </c>
      <c r="F14" s="19">
        <f t="shared" si="0"/>
        <v>92266.333333333328</v>
      </c>
      <c r="G14" s="19">
        <f>+'universidades 14-15'!C99</f>
        <v>16307.666666666666</v>
      </c>
      <c r="H14" s="19"/>
      <c r="I14" s="19">
        <f t="shared" si="1"/>
        <v>55936.333333333328</v>
      </c>
      <c r="J14" s="19">
        <f t="shared" si="2"/>
        <v>108574</v>
      </c>
      <c r="K14" s="3">
        <f t="shared" si="3"/>
        <v>161448.33333333334</v>
      </c>
      <c r="L14" s="12">
        <f t="shared" si="4"/>
        <v>1.1383148221400866E-2</v>
      </c>
      <c r="M14" s="12">
        <v>8.6953545380438566E-3</v>
      </c>
    </row>
    <row r="15" spans="2:13">
      <c r="B15" s="1" t="s">
        <v>41</v>
      </c>
      <c r="C15" s="19">
        <f>+' Infantil-primaria 14-15'!C103+' Infantil-primaria 14-15'!G103</f>
        <v>196526</v>
      </c>
      <c r="D15" s="19">
        <f>+'Sec_EEOO_id y Bach 14 -15'!D163</f>
        <v>121880.66666666666</v>
      </c>
      <c r="E15" s="19">
        <f>+'Sec_EEOO_id y Bach 14 -15'!I163</f>
        <v>43048.666666666664</v>
      </c>
      <c r="F15" s="19">
        <f t="shared" si="0"/>
        <v>361455.33333333331</v>
      </c>
      <c r="G15" s="19">
        <f>+'universidades 14-15'!C100</f>
        <v>77939.333333333328</v>
      </c>
      <c r="H15" s="19"/>
      <c r="I15" s="19">
        <f t="shared" si="1"/>
        <v>242868.66666666663</v>
      </c>
      <c r="J15" s="19">
        <f t="shared" si="2"/>
        <v>439394.66666666663</v>
      </c>
      <c r="K15" s="3">
        <f t="shared" si="3"/>
        <v>650324.66666666663</v>
      </c>
      <c r="L15" s="12">
        <f t="shared" si="4"/>
        <v>4.5852081095292263E-2</v>
      </c>
      <c r="M15" s="12">
        <v>5.8576621576703326E-2</v>
      </c>
    </row>
    <row r="16" spans="2:13">
      <c r="B16" s="1" t="s">
        <v>5</v>
      </c>
      <c r="C16" s="19">
        <f>+' Infantil-primaria 14-15'!C104+' Infantil-primaria 14-15'!G104</f>
        <v>214963.99999999997</v>
      </c>
      <c r="D16" s="19">
        <f>+'Sec_EEOO_id y Bach 14 -15'!D164</f>
        <v>119186.99999999999</v>
      </c>
      <c r="E16" s="19">
        <f>+'Sec_EEOO_id y Bach 14 -15'!I164</f>
        <v>38130.666666666664</v>
      </c>
      <c r="F16" s="19">
        <f t="shared" si="0"/>
        <v>372281.66666666663</v>
      </c>
      <c r="G16" s="19">
        <f>+'universidades 14-15'!C101</f>
        <v>64099.999999999993</v>
      </c>
      <c r="H16" s="19"/>
      <c r="I16" s="19">
        <f t="shared" si="1"/>
        <v>221417.66666666666</v>
      </c>
      <c r="J16" s="19">
        <f t="shared" si="2"/>
        <v>436381.66666666663</v>
      </c>
      <c r="K16" s="3">
        <f t="shared" si="3"/>
        <v>655912</v>
      </c>
      <c r="L16" s="12">
        <f t="shared" si="4"/>
        <v>4.6246024112123488E-2</v>
      </c>
      <c r="M16" s="12">
        <v>3.8964182524151104E-2</v>
      </c>
    </row>
    <row r="17" spans="2:13">
      <c r="B17" s="1" t="s">
        <v>43</v>
      </c>
      <c r="C17" s="19">
        <f>+' Infantil-primaria 14-15'!C105+' Infantil-primaria 14-15'!G105</f>
        <v>797567.66666666674</v>
      </c>
      <c r="D17" s="19">
        <f>+'Sec_EEOO_id y Bach 14 -15'!D165</f>
        <v>382367.33333333331</v>
      </c>
      <c r="E17" s="19">
        <f>+'Sec_EEOO_id y Bach 14 -15'!I165</f>
        <v>125204.99999999999</v>
      </c>
      <c r="F17" s="19">
        <f t="shared" si="0"/>
        <v>1305140</v>
      </c>
      <c r="G17" s="19">
        <f>+'universidades 14-15'!C102</f>
        <v>210176</v>
      </c>
      <c r="H17" s="19"/>
      <c r="I17" s="19">
        <f t="shared" si="1"/>
        <v>717748.33333333326</v>
      </c>
      <c r="J17" s="19">
        <f t="shared" si="2"/>
        <v>1515316</v>
      </c>
      <c r="K17" s="3">
        <f t="shared" si="3"/>
        <v>2288603.666666667</v>
      </c>
      <c r="L17" s="12">
        <f t="shared" si="4"/>
        <v>0.16136131119991845</v>
      </c>
      <c r="M17" s="12">
        <v>0.11967879505220105</v>
      </c>
    </row>
    <row r="18" spans="2:13">
      <c r="B18" s="1" t="s">
        <v>6</v>
      </c>
      <c r="C18" s="19">
        <f>+' Infantil-primaria 14-15'!C106+' Infantil-primaria 14-15'!G106</f>
        <v>502577.33333333331</v>
      </c>
      <c r="D18" s="19">
        <f>+'Sec_EEOO_id y Bach 14 -15'!D166</f>
        <v>255450</v>
      </c>
      <c r="E18" s="19">
        <f>+'Sec_EEOO_id y Bach 14 -15'!I166</f>
        <v>97695.666666666657</v>
      </c>
      <c r="F18" s="19">
        <f t="shared" si="0"/>
        <v>855722.99999999988</v>
      </c>
      <c r="G18" s="19">
        <f>+'universidades 14-15'!C103</f>
        <v>147890.66666666666</v>
      </c>
      <c r="H18" s="19"/>
      <c r="I18" s="19">
        <f t="shared" si="1"/>
        <v>501036.33333333326</v>
      </c>
      <c r="J18" s="19">
        <f t="shared" si="2"/>
        <v>1003613.6666666665</v>
      </c>
      <c r="K18" s="3">
        <f t="shared" si="3"/>
        <v>1509777.9999999998</v>
      </c>
      <c r="L18" s="12">
        <f t="shared" si="4"/>
        <v>0.10644908126692844</v>
      </c>
      <c r="M18" s="12">
        <v>0.1269146513683557</v>
      </c>
    </row>
    <row r="19" spans="2:13">
      <c r="B19" s="1" t="s">
        <v>45</v>
      </c>
      <c r="C19" s="19">
        <f>+' Infantil-primaria 14-15'!C107+' Infantil-primaria 14-15'!G107</f>
        <v>101960.66666666666</v>
      </c>
      <c r="D19" s="19">
        <f>+'Sec_EEOO_id y Bach 14 -15'!D167</f>
        <v>63276.666666666664</v>
      </c>
      <c r="E19" s="19">
        <f>+'Sec_EEOO_id y Bach 14 -15'!I167</f>
        <v>19414</v>
      </c>
      <c r="F19" s="19">
        <f t="shared" si="0"/>
        <v>184651.33333333331</v>
      </c>
      <c r="G19" s="19">
        <f>+'universidades 14-15'!C104</f>
        <v>37950</v>
      </c>
      <c r="H19" s="19"/>
      <c r="I19" s="19">
        <f t="shared" si="1"/>
        <v>120640.66666666666</v>
      </c>
      <c r="J19" s="19">
        <f t="shared" si="2"/>
        <v>222601.33333333331</v>
      </c>
      <c r="K19" s="3">
        <f t="shared" si="3"/>
        <v>333876.33333333331</v>
      </c>
      <c r="L19" s="12">
        <f t="shared" si="4"/>
        <v>2.3540433719463454E-2</v>
      </c>
      <c r="M19" s="12">
        <v>3.6556643315441534E-2</v>
      </c>
    </row>
    <row r="20" spans="2:13">
      <c r="B20" s="1" t="s">
        <v>46</v>
      </c>
      <c r="C20" s="19">
        <f>+' Infantil-primaria 14-15'!C108+' Infantil-primaria 14-15'!G108</f>
        <v>225652.33333333331</v>
      </c>
      <c r="D20" s="19">
        <f>+'Sec_EEOO_id y Bach 14 -15'!D168</f>
        <v>126735</v>
      </c>
      <c r="E20" s="19">
        <f>+'Sec_EEOO_id y Bach 14 -15'!I168</f>
        <v>51159.666666666664</v>
      </c>
      <c r="F20" s="19">
        <f t="shared" si="0"/>
        <v>403547</v>
      </c>
      <c r="G20" s="19">
        <f>+'universidades 14-15'!C105</f>
        <v>79040.666666666657</v>
      </c>
      <c r="H20" s="19"/>
      <c r="I20" s="19">
        <f t="shared" si="1"/>
        <v>256935.33333333331</v>
      </c>
      <c r="J20" s="19">
        <f t="shared" si="2"/>
        <v>482587.66666666663</v>
      </c>
      <c r="K20" s="3">
        <f t="shared" si="3"/>
        <v>706211.66666666663</v>
      </c>
      <c r="L20" s="12">
        <f t="shared" si="4"/>
        <v>4.9792474851702032E-2</v>
      </c>
      <c r="M20" s="12">
        <v>6.100871867287775E-2</v>
      </c>
    </row>
    <row r="21" spans="2:13">
      <c r="B21" s="1" t="s">
        <v>7</v>
      </c>
      <c r="C21" s="19">
        <f>+' Infantil-primaria 14-15'!C109+' Infantil-primaria 14-15'!G109</f>
        <v>701202</v>
      </c>
      <c r="D21" s="19">
        <f>+'Sec_EEOO_id y Bach 14 -15'!D169</f>
        <v>349994</v>
      </c>
      <c r="E21" s="19">
        <f>+'Sec_EEOO_id y Bach 14 -15'!I169</f>
        <v>83520.666666666657</v>
      </c>
      <c r="F21" s="19">
        <f t="shared" si="0"/>
        <v>1134716.6666666667</v>
      </c>
      <c r="G21" s="19">
        <f>+'universidades 14-15'!C106</f>
        <v>224180</v>
      </c>
      <c r="H21" s="19"/>
      <c r="I21" s="19">
        <f t="shared" si="1"/>
        <v>657694.66666666663</v>
      </c>
      <c r="J21" s="19">
        <f t="shared" si="2"/>
        <v>1358896.6666666667</v>
      </c>
      <c r="K21" s="3">
        <f t="shared" si="3"/>
        <v>2014985.3333333335</v>
      </c>
      <c r="L21" s="12">
        <f t="shared" si="4"/>
        <v>0.14206945491301962</v>
      </c>
      <c r="M21" s="12">
        <v>0.11596526666669651</v>
      </c>
    </row>
    <row r="22" spans="2:13">
      <c r="B22" s="1" t="s">
        <v>8</v>
      </c>
      <c r="C22" s="19">
        <f>+' Infantil-primaria 14-15'!C110+' Infantil-primaria 14-15'!G110</f>
        <v>167483</v>
      </c>
      <c r="D22" s="19">
        <f>+'Sec_EEOO_id y Bach 14 -15'!D170</f>
        <v>92828</v>
      </c>
      <c r="E22" s="19">
        <f>+'Sec_EEOO_id y Bach 14 -15'!I170</f>
        <v>24310.666666666664</v>
      </c>
      <c r="F22" s="19">
        <f t="shared" si="0"/>
        <v>284621.66666666669</v>
      </c>
      <c r="G22" s="19">
        <f>+'universidades 14-15'!C107</f>
        <v>50328.666666666664</v>
      </c>
      <c r="H22" s="19"/>
      <c r="I22" s="19">
        <f t="shared" si="1"/>
        <v>167467.33333333331</v>
      </c>
      <c r="J22" s="19">
        <f t="shared" si="2"/>
        <v>334950.33333333337</v>
      </c>
      <c r="K22" s="3">
        <f t="shared" si="3"/>
        <v>509540.33333333337</v>
      </c>
      <c r="L22" s="12">
        <f t="shared" si="4"/>
        <v>3.5925878077292042E-2</v>
      </c>
      <c r="M22" s="12">
        <v>4.1388017734969418E-2</v>
      </c>
    </row>
    <row r="23" spans="2:13">
      <c r="B23" s="1" t="s">
        <v>9</v>
      </c>
      <c r="C23" s="19">
        <f>+' Infantil-primaria 14-15'!C111+' Infantil-primaria 14-15'!G111</f>
        <v>64976</v>
      </c>
      <c r="D23" s="19">
        <f>+'Sec_EEOO_id y Bach 14 -15'!D171</f>
        <v>34379.333333333328</v>
      </c>
      <c r="E23" s="19">
        <f>+'Sec_EEOO_id y Bach 14 -15'!I171</f>
        <v>8968.3333333333321</v>
      </c>
      <c r="F23" s="19">
        <f t="shared" si="0"/>
        <v>108323.66666666666</v>
      </c>
      <c r="G23" s="19">
        <f>+'universidades 14-15'!C108</f>
        <v>19194</v>
      </c>
      <c r="H23" s="19"/>
      <c r="I23" s="19">
        <f t="shared" si="1"/>
        <v>62541.666666666657</v>
      </c>
      <c r="J23" s="19">
        <f t="shared" si="2"/>
        <v>127517.66666666666</v>
      </c>
      <c r="K23" s="3">
        <f t="shared" si="3"/>
        <v>193424.66666666666</v>
      </c>
      <c r="L23" s="12">
        <f t="shared" si="4"/>
        <v>1.3637685845884989E-2</v>
      </c>
      <c r="M23" s="12">
        <v>7.1356130975230182E-3</v>
      </c>
    </row>
    <row r="24" spans="2:13">
      <c r="B24" s="1" t="s">
        <v>50</v>
      </c>
      <c r="C24" s="19">
        <f>+' Infantil-primaria 14-15'!C112+' Infantil-primaria 14-15'!G112</f>
        <v>220317.33333333334</v>
      </c>
      <c r="D24" s="19">
        <f>+'Sec_EEOO_id y Bach 14 -15'!D172</f>
        <v>105564.33333333333</v>
      </c>
      <c r="E24" s="19">
        <f>+'Sec_EEOO_id y Bach 14 -15'!I172</f>
        <v>37900</v>
      </c>
      <c r="F24" s="19">
        <f t="shared" si="0"/>
        <v>363781.66666666669</v>
      </c>
      <c r="G24" s="19">
        <f>+'universidades 14-15'!C109</f>
        <v>65019.333333333328</v>
      </c>
      <c r="H24" s="19"/>
      <c r="I24" s="19">
        <f t="shared" si="1"/>
        <v>208483.66666666663</v>
      </c>
      <c r="J24" s="19">
        <f t="shared" si="2"/>
        <v>428801</v>
      </c>
      <c r="K24" s="3">
        <f t="shared" si="3"/>
        <v>631031</v>
      </c>
      <c r="L24" s="12">
        <f t="shared" si="4"/>
        <v>4.4491753225276258E-2</v>
      </c>
      <c r="M24" s="12">
        <v>3.6555586292031541E-3</v>
      </c>
    </row>
    <row r="25" spans="2:13">
      <c r="B25" s="1" t="s">
        <v>10</v>
      </c>
      <c r="C25" s="19">
        <f>+' Infantil-primaria 14-15'!C113+' Infantil-primaria 14-15'!G113</f>
        <v>31676</v>
      </c>
      <c r="D25" s="19">
        <f>+'Sec_EEOO_id y Bach 14 -15'!D173</f>
        <v>16254.333333333332</v>
      </c>
      <c r="E25" s="19">
        <f>+'Sec_EEOO_id y Bach 14 -15'!I173</f>
        <v>5972</v>
      </c>
      <c r="F25" s="19">
        <f t="shared" si="0"/>
        <v>53902.333333333328</v>
      </c>
      <c r="G25" s="19">
        <f>+'universidades 14-15'!C110</f>
        <v>8438.6666666666661</v>
      </c>
      <c r="H25" s="19"/>
      <c r="I25" s="19">
        <f t="shared" si="1"/>
        <v>30665</v>
      </c>
      <c r="J25" s="19">
        <f t="shared" si="2"/>
        <v>62340.999999999993</v>
      </c>
      <c r="K25" s="3">
        <f t="shared" si="3"/>
        <v>93638.666666666657</v>
      </c>
      <c r="L25" s="12">
        <f t="shared" si="4"/>
        <v>6.6021296096027519E-3</v>
      </c>
      <c r="M25" s="12">
        <v>4.1003821606879773E-3</v>
      </c>
    </row>
    <row r="26" spans="2:13">
      <c r="B26" s="1" t="s">
        <v>11</v>
      </c>
      <c r="C26" s="19">
        <f>+' Infantil-primaria 14-15'!C114+' Infantil-primaria 14-15'!G114</f>
        <v>23252.666666666664</v>
      </c>
      <c r="D26" s="19">
        <f>+'Sec_EEOO_id y Bach 14 -15'!D174</f>
        <v>11966</v>
      </c>
      <c r="E26" s="19">
        <f>+'Sec_EEOO_id y Bach 14 -15'!I174</f>
        <v>4407.333333333333</v>
      </c>
      <c r="F26" s="19">
        <f t="shared" si="0"/>
        <v>39626</v>
      </c>
      <c r="G26" s="19">
        <f>+'universidades 14-15'!C111</f>
        <v>4859.333333333333</v>
      </c>
      <c r="H26" s="19"/>
      <c r="I26" s="19">
        <f t="shared" si="1"/>
        <v>21232.666666666664</v>
      </c>
      <c r="J26" s="19">
        <f t="shared" si="2"/>
        <v>44485.333333333336</v>
      </c>
      <c r="K26" s="3">
        <f t="shared" si="3"/>
        <v>67746</v>
      </c>
      <c r="L26" s="12">
        <f t="shared" si="4"/>
        <v>4.7765297013927449E-3</v>
      </c>
      <c r="M26" s="12">
        <v>8.1501033617687845E-4</v>
      </c>
    </row>
    <row r="27" spans="2:13" ht="13.5" thickBot="1">
      <c r="B27" s="62" t="s">
        <v>29</v>
      </c>
      <c r="C27" s="64">
        <f>SUM(C9:C26)</f>
        <v>4744496.666666666</v>
      </c>
      <c r="D27" s="64">
        <f>SUM(D9:D26)</f>
        <v>2521907.3333333335</v>
      </c>
      <c r="E27" s="64">
        <f>SUM(E9:E26)</f>
        <v>780642</v>
      </c>
      <c r="F27" s="64">
        <f t="shared" si="0"/>
        <v>8047046</v>
      </c>
      <c r="G27" s="64">
        <f>+'universidades 14-15'!C112</f>
        <v>1399941.3333333333</v>
      </c>
      <c r="H27" s="19"/>
      <c r="I27" s="64">
        <f t="shared" si="1"/>
        <v>4702490.666666667</v>
      </c>
      <c r="J27" s="64">
        <f>SUM(J9:J26)</f>
        <v>9446987.3333333321</v>
      </c>
      <c r="K27" s="64">
        <f>SUM(K9:K26)</f>
        <v>14183100.333333332</v>
      </c>
      <c r="L27" s="5"/>
    </row>
    <row r="28" spans="2:13">
      <c r="C28" s="20"/>
      <c r="D28" s="20"/>
      <c r="E28" s="20"/>
      <c r="F28" s="20"/>
      <c r="G28" s="20"/>
      <c r="H28" s="20"/>
      <c r="I28" s="20"/>
      <c r="J28" s="20"/>
      <c r="L28" s="5"/>
    </row>
    <row r="30" spans="2:13">
      <c r="B30" s="20" t="s">
        <v>149</v>
      </c>
    </row>
    <row r="31" spans="2:13">
      <c r="B31" s="1" t="s">
        <v>305</v>
      </c>
    </row>
    <row r="34" spans="1:3" ht="13.5" thickBot="1">
      <c r="B34" s="62"/>
      <c r="C34" s="179" t="s">
        <v>254</v>
      </c>
    </row>
    <row r="35" spans="1:3">
      <c r="A35" s="3"/>
      <c r="B35" s="3" t="s">
        <v>34</v>
      </c>
      <c r="C35" s="19">
        <f>+'profesorado 14-15'!G17</f>
        <v>103941.99999999999</v>
      </c>
    </row>
    <row r="36" spans="1:3">
      <c r="A36" s="3"/>
      <c r="B36" s="3" t="s">
        <v>35</v>
      </c>
      <c r="C36" s="19">
        <f>+'profesorado 14-15'!G18</f>
        <v>15388</v>
      </c>
    </row>
    <row r="37" spans="1:3">
      <c r="A37" s="3"/>
      <c r="B37" s="3" t="s">
        <v>36</v>
      </c>
      <c r="C37" s="19">
        <f>+'profesorado 14-15'!G19</f>
        <v>11023.666666666666</v>
      </c>
    </row>
    <row r="38" spans="1:3">
      <c r="A38" s="3"/>
      <c r="B38" s="3" t="s">
        <v>37</v>
      </c>
      <c r="C38" s="19">
        <f>+'profesorado 14-15'!G20</f>
        <v>11781</v>
      </c>
    </row>
    <row r="39" spans="1:3">
      <c r="A39" s="3"/>
      <c r="B39" s="3" t="s">
        <v>38</v>
      </c>
      <c r="C39" s="19">
        <f>+'profesorado 14-15'!G21</f>
        <v>23331.666666666664</v>
      </c>
    </row>
    <row r="40" spans="1:3">
      <c r="A40" s="3"/>
      <c r="B40" s="3" t="s">
        <v>40</v>
      </c>
      <c r="C40" s="19">
        <f>+'profesorado 14-15'!G22</f>
        <v>6912.333333333333</v>
      </c>
    </row>
    <row r="41" spans="1:3">
      <c r="A41" s="3"/>
      <c r="B41" s="3" t="s">
        <v>41</v>
      </c>
      <c r="C41" s="19">
        <f>+'profesorado 14-15'!G23</f>
        <v>28387.666666666664</v>
      </c>
    </row>
    <row r="42" spans="1:3">
      <c r="A42" s="3"/>
      <c r="B42" s="3" t="s">
        <v>42</v>
      </c>
      <c r="C42" s="19">
        <f>+'profesorado 14-15'!G24</f>
        <v>27966.333333333328</v>
      </c>
    </row>
    <row r="43" spans="1:3">
      <c r="A43" s="3"/>
      <c r="B43" s="3" t="s">
        <v>43</v>
      </c>
      <c r="C43" s="19">
        <f>+'profesorado 14-15'!G25</f>
        <v>77825</v>
      </c>
    </row>
    <row r="44" spans="1:3">
      <c r="A44" s="3"/>
      <c r="B44" s="3" t="s">
        <v>44</v>
      </c>
      <c r="C44" s="19">
        <f>+'profesorado 14-15'!G26</f>
        <v>53482.333333333328</v>
      </c>
    </row>
    <row r="45" spans="1:3">
      <c r="A45" s="3"/>
      <c r="B45" s="3" t="s">
        <v>45</v>
      </c>
      <c r="C45" s="19">
        <f>+'profesorado 14-15'!G27</f>
        <v>15366</v>
      </c>
    </row>
    <row r="46" spans="1:3">
      <c r="A46" s="3"/>
      <c r="B46" s="3" t="s">
        <v>46</v>
      </c>
      <c r="C46" s="19">
        <f>+'profesorado 14-15'!G28</f>
        <v>32489.999999999996</v>
      </c>
    </row>
    <row r="47" spans="1:3">
      <c r="A47" s="3"/>
      <c r="B47" s="3" t="s">
        <v>47</v>
      </c>
      <c r="C47" s="19">
        <f>+'profesorado 14-15'!G29</f>
        <v>52245.666666666657</v>
      </c>
    </row>
    <row r="48" spans="1:3">
      <c r="A48" s="3"/>
      <c r="B48" s="3" t="s">
        <v>23</v>
      </c>
      <c r="C48" s="19">
        <f>+'profesorado 14-15'!G30</f>
        <v>19408.666666666664</v>
      </c>
    </row>
    <row r="49" spans="1:6">
      <c r="A49" s="3"/>
      <c r="B49" s="3" t="s">
        <v>49</v>
      </c>
      <c r="C49" s="19">
        <f>+'profesorado 14-15'!G31</f>
        <v>8489.6666666666661</v>
      </c>
    </row>
    <row r="50" spans="1:6">
      <c r="A50" s="3"/>
      <c r="B50" s="3" t="s">
        <v>50</v>
      </c>
      <c r="C50" s="19">
        <f>+'profesorado 14-15'!G32</f>
        <v>23431</v>
      </c>
    </row>
    <row r="51" spans="1:6">
      <c r="A51" s="3"/>
      <c r="B51" s="3" t="s">
        <v>51</v>
      </c>
      <c r="C51" s="19">
        <f>+'profesorado 14-15'!G33</f>
        <v>3732.6666666666665</v>
      </c>
    </row>
    <row r="52" spans="1:6">
      <c r="A52" s="3"/>
      <c r="B52" s="3" t="s">
        <v>19</v>
      </c>
      <c r="C52" s="19">
        <f>+'profesorado 14-15'!G34</f>
        <v>1273.3333333333333</v>
      </c>
    </row>
    <row r="53" spans="1:6" ht="13.5" thickBot="1">
      <c r="A53" s="3"/>
      <c r="B53" s="67" t="s">
        <v>29</v>
      </c>
      <c r="C53" s="64">
        <f>SUM(C35:C52)</f>
        <v>516477</v>
      </c>
    </row>
    <row r="54" spans="1:6">
      <c r="C54" s="20"/>
    </row>
    <row r="55" spans="1:6">
      <c r="C55" s="20"/>
    </row>
    <row r="56" spans="1:6">
      <c r="F56" s="130" t="s">
        <v>309</v>
      </c>
    </row>
    <row r="57" spans="1:6" s="13" customFormat="1" ht="13.5" thickBot="1">
      <c r="B57" s="69"/>
      <c r="C57" s="69" t="s">
        <v>62</v>
      </c>
      <c r="D57" s="69" t="s">
        <v>58</v>
      </c>
      <c r="E57" s="69" t="s">
        <v>22</v>
      </c>
      <c r="F57" s="161" t="s">
        <v>59</v>
      </c>
    </row>
    <row r="58" spans="1:6">
      <c r="B58" s="1" t="s">
        <v>34</v>
      </c>
      <c r="C58" s="3">
        <f>+' Infantil-primaria 14-15'!G97</f>
        <v>573830.66666666663</v>
      </c>
      <c r="D58" s="3">
        <f>+'Sec_EEOO_id y Bach 14 -15'!C157</f>
        <v>373799.66666666663</v>
      </c>
      <c r="E58" s="3">
        <f>+'Edu_especial 14-15'!C93</f>
        <v>6874.333333333333</v>
      </c>
      <c r="F58" s="3">
        <f>SUM(C58:E58)</f>
        <v>954504.66666666663</v>
      </c>
    </row>
    <row r="59" spans="1:6">
      <c r="B59" s="1" t="s">
        <v>35</v>
      </c>
      <c r="C59" s="3">
        <f>+' Infantil-primaria 14-15'!G98</f>
        <v>75801.666666666657</v>
      </c>
      <c r="D59" s="3">
        <f>+'Sec_EEOO_id y Bach 14 -15'!C158</f>
        <v>48013.666666666664</v>
      </c>
      <c r="E59" s="3">
        <f>+'Edu_especial 14-15'!C94</f>
        <v>935</v>
      </c>
      <c r="F59" s="3">
        <f t="shared" ref="F59:F75" si="5">SUM(C59:E59)</f>
        <v>124750.33333333331</v>
      </c>
    </row>
    <row r="60" spans="1:6">
      <c r="B60" s="1" t="s">
        <v>3</v>
      </c>
      <c r="C60" s="3">
        <f>+' Infantil-primaria 14-15'!G99</f>
        <v>47648.666666666664</v>
      </c>
      <c r="D60" s="3">
        <f>+'Sec_EEOO_id y Bach 14 -15'!C159</f>
        <v>31382.666666666664</v>
      </c>
      <c r="E60" s="3">
        <f>+'Edu_especial 14-15'!C95</f>
        <v>639</v>
      </c>
      <c r="F60" s="3">
        <f t="shared" si="5"/>
        <v>79670.333333333328</v>
      </c>
    </row>
    <row r="61" spans="1:6">
      <c r="B61" s="1" t="s">
        <v>4</v>
      </c>
      <c r="C61" s="3">
        <f>+' Infantil-primaria 14-15'!G100</f>
        <v>67838</v>
      </c>
      <c r="D61" s="3">
        <f>+'Sec_EEOO_id y Bach 14 -15'!C160</f>
        <v>41780.666666666664</v>
      </c>
      <c r="E61" s="3">
        <f>+'Edu_especial 14-15'!C96</f>
        <v>641.66666666666663</v>
      </c>
      <c r="F61" s="3">
        <f t="shared" si="5"/>
        <v>110260.33333333333</v>
      </c>
    </row>
    <row r="62" spans="1:6">
      <c r="B62" s="1" t="s">
        <v>38</v>
      </c>
      <c r="C62" s="3">
        <f>+' Infantil-primaria 14-15'!G101</f>
        <v>126398.66666666666</v>
      </c>
      <c r="D62" s="3">
        <f>+'Sec_EEOO_id y Bach 14 -15'!C161</f>
        <v>87762.333333333328</v>
      </c>
      <c r="E62" s="3">
        <f>+'Edu_especial 14-15'!C97</f>
        <v>1706.6666666666665</v>
      </c>
      <c r="F62" s="3">
        <f t="shared" si="5"/>
        <v>215867.66666666666</v>
      </c>
    </row>
    <row r="63" spans="1:6">
      <c r="B63" s="1" t="s">
        <v>40</v>
      </c>
      <c r="C63" s="3">
        <f>+' Infantil-primaria 14-15'!G102</f>
        <v>32418</v>
      </c>
      <c r="D63" s="3">
        <f>+'Sec_EEOO_id y Bach 14 -15'!C162</f>
        <v>20092</v>
      </c>
      <c r="E63" s="3">
        <f>+'Edu_especial 14-15'!C98</f>
        <v>364.33333333333331</v>
      </c>
      <c r="F63" s="3">
        <f t="shared" si="5"/>
        <v>52874.333333333336</v>
      </c>
    </row>
    <row r="64" spans="1:6">
      <c r="B64" s="1" t="s">
        <v>41</v>
      </c>
      <c r="C64" s="3">
        <f>+' Infantil-primaria 14-15'!G103</f>
        <v>124673.33333333334</v>
      </c>
      <c r="D64" s="3">
        <f>+'Sec_EEOO_id y Bach 14 -15'!C163</f>
        <v>84972</v>
      </c>
      <c r="E64" s="3">
        <f>+'Edu_especial 14-15'!C99</f>
        <v>1284.6666666666665</v>
      </c>
      <c r="F64" s="3">
        <f t="shared" si="5"/>
        <v>210930</v>
      </c>
    </row>
    <row r="65" spans="2:6">
      <c r="B65" s="1" t="s">
        <v>5</v>
      </c>
      <c r="C65" s="3">
        <f>+' Infantil-primaria 14-15'!G104</f>
        <v>131317.33333333331</v>
      </c>
      <c r="D65" s="3">
        <f>+'Sec_EEOO_id y Bach 14 -15'!C164</f>
        <v>86838</v>
      </c>
      <c r="E65" s="3">
        <f>+'Edu_especial 14-15'!C100</f>
        <v>1375</v>
      </c>
      <c r="F65" s="3">
        <f t="shared" si="5"/>
        <v>219530.33333333331</v>
      </c>
    </row>
    <row r="66" spans="2:6">
      <c r="B66" s="1" t="s">
        <v>43</v>
      </c>
      <c r="C66" s="3">
        <f>+' Infantil-primaria 14-15'!G105</f>
        <v>475017.66666666669</v>
      </c>
      <c r="D66" s="3">
        <f>+'Sec_EEOO_id y Bach 14 -15'!C165</f>
        <v>291296</v>
      </c>
      <c r="E66" s="3">
        <f>+'Edu_especial 14-15'!C101</f>
        <v>6974</v>
      </c>
      <c r="F66" s="3">
        <f t="shared" si="5"/>
        <v>773287.66666666674</v>
      </c>
    </row>
    <row r="67" spans="2:6">
      <c r="B67" s="1" t="s">
        <v>6</v>
      </c>
      <c r="C67" s="3">
        <f>+' Infantil-primaria 14-15'!G106</f>
        <v>311374.33333333331</v>
      </c>
      <c r="D67" s="3">
        <f>+'Sec_EEOO_id y Bach 14 -15'!C166</f>
        <v>191869</v>
      </c>
      <c r="E67" s="3">
        <f>+'Edu_especial 14-15'!C102</f>
        <v>2921</v>
      </c>
      <c r="F67" s="3">
        <f t="shared" si="5"/>
        <v>506164.33333333331</v>
      </c>
    </row>
    <row r="68" spans="2:6">
      <c r="B68" s="1" t="s">
        <v>45</v>
      </c>
      <c r="C68" s="3">
        <f>+' Infantil-primaria 14-15'!G107</f>
        <v>64886.333333333328</v>
      </c>
      <c r="D68" s="3">
        <f>+'Sec_EEOO_id y Bach 14 -15'!C167</f>
        <v>45683.333333333328</v>
      </c>
      <c r="E68" s="3">
        <f>+'Edu_especial 14-15'!C103</f>
        <v>705.33333333333326</v>
      </c>
      <c r="F68" s="3">
        <f t="shared" si="5"/>
        <v>111274.99999999999</v>
      </c>
    </row>
    <row r="69" spans="2:6">
      <c r="B69" s="1" t="s">
        <v>46</v>
      </c>
      <c r="C69" s="3">
        <f>+' Infantil-primaria 14-15'!G108</f>
        <v>134158</v>
      </c>
      <c r="D69" s="3">
        <f>+'Sec_EEOO_id y Bach 14 -15'!C168</f>
        <v>88210.333333333328</v>
      </c>
      <c r="E69" s="3">
        <f>+'Edu_especial 14-15'!C104</f>
        <v>1255.6666666666665</v>
      </c>
      <c r="F69" s="3">
        <f t="shared" si="5"/>
        <v>223623.99999999997</v>
      </c>
    </row>
    <row r="70" spans="2:6">
      <c r="B70" s="1" t="s">
        <v>7</v>
      </c>
      <c r="C70" s="3">
        <f>+' Infantil-primaria 14-15'!G109</f>
        <v>404678.66666666663</v>
      </c>
      <c r="D70" s="3">
        <f>+'Sec_EEOO_id y Bach 14 -15'!C169</f>
        <v>246506.33333333331</v>
      </c>
      <c r="E70" s="3">
        <f>+'Edu_especial 14-15'!C105</f>
        <v>4903.6666666666661</v>
      </c>
      <c r="F70" s="3">
        <f t="shared" si="5"/>
        <v>656088.66666666663</v>
      </c>
    </row>
    <row r="71" spans="2:6">
      <c r="B71" s="1" t="s">
        <v>8</v>
      </c>
      <c r="C71" s="3">
        <f>+' Infantil-primaria 14-15'!G110</f>
        <v>106201</v>
      </c>
      <c r="D71" s="3">
        <f>+'Sec_EEOO_id y Bach 14 -15'!C170</f>
        <v>67213.666666666657</v>
      </c>
      <c r="E71" s="3">
        <f>+'Edu_especial 14-15'!C106</f>
        <v>1175.3333333333333</v>
      </c>
      <c r="F71" s="3">
        <f t="shared" si="5"/>
        <v>174590</v>
      </c>
    </row>
    <row r="72" spans="2:6">
      <c r="B72" s="1" t="s">
        <v>9</v>
      </c>
      <c r="C72" s="3">
        <f>+' Infantil-primaria 14-15'!G111</f>
        <v>39997.333333333336</v>
      </c>
      <c r="D72" s="3">
        <f>+'Sec_EEOO_id y Bach 14 -15'!C171</f>
        <v>25330.666666666664</v>
      </c>
      <c r="E72" s="3">
        <f>+'Edu_especial 14-15'!C107</f>
        <v>579</v>
      </c>
      <c r="F72" s="3">
        <f t="shared" si="5"/>
        <v>65907</v>
      </c>
    </row>
    <row r="73" spans="2:6">
      <c r="B73" s="1" t="s">
        <v>50</v>
      </c>
      <c r="C73" s="3">
        <f>+' Infantil-primaria 14-15'!G112</f>
        <v>125184.33333333334</v>
      </c>
      <c r="D73" s="3">
        <f>+'Sec_EEOO_id y Bach 14 -15'!C172</f>
        <v>75830.333333333328</v>
      </c>
      <c r="E73" s="3">
        <f>+'Edu_especial 14-15'!C108</f>
        <v>1215.3333333333333</v>
      </c>
      <c r="F73" s="3">
        <f t="shared" si="5"/>
        <v>202230.00000000003</v>
      </c>
    </row>
    <row r="74" spans="2:6">
      <c r="B74" s="1" t="s">
        <v>10</v>
      </c>
      <c r="C74" s="3">
        <f>+' Infantil-primaria 14-15'!G113</f>
        <v>19087.333333333336</v>
      </c>
      <c r="D74" s="3">
        <f>+'Sec_EEOO_id y Bach 14 -15'!C173</f>
        <v>12013.666666666666</v>
      </c>
      <c r="E74" s="3">
        <f>+'Edu_especial 14-15'!C109</f>
        <v>196.66666666666666</v>
      </c>
      <c r="F74" s="3">
        <f t="shared" si="5"/>
        <v>31297.666666666668</v>
      </c>
    </row>
    <row r="75" spans="2:6">
      <c r="B75" s="10" t="s">
        <v>11</v>
      </c>
      <c r="C75" s="3">
        <f>+' Infantil-primaria 14-15'!G114</f>
        <v>14421.333333333332</v>
      </c>
      <c r="D75" s="3">
        <f>+'Sec_EEOO_id y Bach 14 -15'!C174</f>
        <v>8635</v>
      </c>
      <c r="E75" s="3">
        <f>+'Edu_especial 14-15'!C110</f>
        <v>204.33333333333331</v>
      </c>
      <c r="F75" s="72">
        <f t="shared" si="5"/>
        <v>23260.666666666664</v>
      </c>
    </row>
    <row r="76" spans="2:6" ht="13.5" thickBot="1">
      <c r="B76" s="62" t="s">
        <v>29</v>
      </c>
      <c r="C76" s="67">
        <f>SUM(C58:C75)</f>
        <v>2874932.6666666665</v>
      </c>
      <c r="D76" s="67">
        <f>SUM(D58:D75)</f>
        <v>1827229.3333333333</v>
      </c>
      <c r="E76" s="67">
        <f>SUM(E58:E75)</f>
        <v>33950.999999999993</v>
      </c>
      <c r="F76" s="67">
        <f>SUM(F58:F75)</f>
        <v>4736113.0000000009</v>
      </c>
    </row>
  </sheetData>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99"/>
  </sheetPr>
  <dimension ref="A2:AH172"/>
  <sheetViews>
    <sheetView tabSelected="1" zoomScaleNormal="100" workbookViewId="0">
      <selection activeCell="I151" sqref="I151"/>
    </sheetView>
  </sheetViews>
  <sheetFormatPr baseColWidth="10" defaultRowHeight="12.75"/>
  <cols>
    <col min="1" max="1" width="22.875" style="78" customWidth="1"/>
    <col min="2" max="2" width="35" style="78" customWidth="1"/>
    <col min="3" max="3" width="34.75" style="78" customWidth="1"/>
    <col min="4" max="4" width="22.125" style="78" customWidth="1"/>
    <col min="5" max="5" width="14.625" style="78" customWidth="1"/>
    <col min="6" max="6" width="28.625" style="78" customWidth="1"/>
    <col min="7" max="7" width="16.625" style="78" customWidth="1"/>
    <col min="8" max="8" width="18" style="78" customWidth="1"/>
    <col min="9" max="9" width="13.875" style="78" customWidth="1"/>
    <col min="10" max="10" width="12.25" style="78" customWidth="1"/>
    <col min="11" max="11" width="28.625" style="78" customWidth="1"/>
    <col min="12" max="12" width="23.125" style="78" customWidth="1"/>
    <col min="13" max="13" width="26.375" style="78" customWidth="1"/>
    <col min="14" max="14" width="16.875" style="78" customWidth="1"/>
    <col min="15" max="15" width="13.75" style="78" customWidth="1"/>
    <col min="16" max="16" width="23.625" style="78" customWidth="1"/>
    <col min="17" max="17" width="13.25" style="78" customWidth="1"/>
    <col min="18" max="20" width="13" style="78" customWidth="1"/>
    <col min="21" max="21" width="11" style="78"/>
    <col min="22" max="22" width="12.125" style="78" customWidth="1"/>
    <col min="23" max="23" width="11" style="78"/>
    <col min="24" max="24" width="13.125" style="78" customWidth="1"/>
    <col min="25" max="26" width="11" style="78"/>
    <col min="27" max="27" width="12" style="78" customWidth="1"/>
    <col min="28" max="28" width="12.25" style="78" customWidth="1"/>
    <col min="29" max="16384" width="11" style="78"/>
  </cols>
  <sheetData>
    <row r="2" spans="1:21" ht="15.75">
      <c r="A2" s="134" t="s">
        <v>258</v>
      </c>
    </row>
    <row r="3" spans="1:21">
      <c r="A3" s="107"/>
    </row>
    <row r="4" spans="1:21">
      <c r="A4" s="184" t="s">
        <v>349</v>
      </c>
    </row>
    <row r="5" spans="1:21">
      <c r="K5" s="132" t="str">
        <f>+' Infantil-primaria 14-15'!B38</f>
        <v>Curso 2014-15</v>
      </c>
    </row>
    <row r="6" spans="1:21">
      <c r="A6" s="132" t="str">
        <f>+' Infantil-primaria 14-15'!B11</f>
        <v>Curso 2013-14</v>
      </c>
      <c r="B6" s="119"/>
    </row>
    <row r="7" spans="1:21" ht="90" thickBot="1">
      <c r="A7" s="112"/>
      <c r="B7" s="155" t="s">
        <v>248</v>
      </c>
      <c r="C7" s="155" t="s">
        <v>250</v>
      </c>
      <c r="D7" s="155" t="s">
        <v>251</v>
      </c>
      <c r="E7" s="120" t="s">
        <v>240</v>
      </c>
      <c r="G7" s="112"/>
      <c r="H7" s="155" t="s">
        <v>284</v>
      </c>
      <c r="L7" s="155" t="s">
        <v>247</v>
      </c>
      <c r="M7" s="155" t="s">
        <v>250</v>
      </c>
      <c r="N7" s="155" t="s">
        <v>251</v>
      </c>
      <c r="O7" s="120" t="s">
        <v>240</v>
      </c>
      <c r="R7" s="155" t="s">
        <v>284</v>
      </c>
      <c r="S7" s="162"/>
    </row>
    <row r="8" spans="1:21">
      <c r="A8" s="118" t="s">
        <v>33</v>
      </c>
      <c r="B8" s="122">
        <f>SUM(B9:B28)</f>
        <v>73342210.320000008</v>
      </c>
      <c r="C8" s="122">
        <f>SUM(C9:C28)</f>
        <v>477304236.02999997</v>
      </c>
      <c r="D8" s="122">
        <f>SUM(D9:D28)</f>
        <v>849613720.61000001</v>
      </c>
      <c r="E8" s="122">
        <f>SUM(E9:E28)</f>
        <v>1400260166.96</v>
      </c>
      <c r="G8" s="78" t="s">
        <v>59</v>
      </c>
      <c r="H8" s="122">
        <f>SUM(H9:H26)</f>
        <v>16546960.15</v>
      </c>
      <c r="I8" s="122"/>
      <c r="J8" s="122"/>
      <c r="K8" s="122" t="s">
        <v>239</v>
      </c>
      <c r="L8" s="114">
        <f>SUM(L9:L28)</f>
        <v>84274783.779999986</v>
      </c>
      <c r="M8" s="122">
        <f>SUM(M9:M28)</f>
        <v>473463232.03000021</v>
      </c>
      <c r="N8" s="122">
        <f>SUM(N9:N28)</f>
        <v>879115918.00000095</v>
      </c>
      <c r="O8" s="114">
        <f>SUM(O9:O28)</f>
        <v>1436853933.8100009</v>
      </c>
      <c r="Q8" s="78" t="s">
        <v>59</v>
      </c>
      <c r="R8" s="122">
        <f>SUM(R9:R26)</f>
        <v>0</v>
      </c>
      <c r="S8" s="122"/>
      <c r="T8" s="122"/>
      <c r="U8" s="122"/>
    </row>
    <row r="9" spans="1:21">
      <c r="A9" s="118" t="s">
        <v>225</v>
      </c>
      <c r="B9" s="242">
        <v>16305325.810000001</v>
      </c>
      <c r="C9" s="242">
        <v>149042909.11000001</v>
      </c>
      <c r="D9" s="242">
        <v>225424622.58999997</v>
      </c>
      <c r="E9" s="122">
        <f>+SUM(B9:D9)</f>
        <v>390772857.50999999</v>
      </c>
      <c r="F9" s="241"/>
      <c r="G9" s="118" t="s">
        <v>34</v>
      </c>
      <c r="H9" s="242">
        <v>3954909.07</v>
      </c>
      <c r="I9" s="79"/>
      <c r="J9" s="241"/>
      <c r="K9" s="118" t="s">
        <v>71</v>
      </c>
      <c r="L9" s="245">
        <v>18845691.099999998</v>
      </c>
      <c r="M9" s="245">
        <v>150331905.75000024</v>
      </c>
      <c r="N9" s="245">
        <v>229395668.52000111</v>
      </c>
      <c r="O9" s="114">
        <f>+SUM(L9:N9)</f>
        <v>398573265.37000132</v>
      </c>
      <c r="Q9" s="118" t="s">
        <v>34</v>
      </c>
      <c r="R9" s="242">
        <v>0</v>
      </c>
    </row>
    <row r="10" spans="1:21">
      <c r="A10" s="118" t="s">
        <v>72</v>
      </c>
      <c r="B10" s="242">
        <v>1372703.55</v>
      </c>
      <c r="C10" s="242">
        <v>8306945.4699999988</v>
      </c>
      <c r="D10" s="242">
        <v>18040892.870000001</v>
      </c>
      <c r="E10" s="122">
        <f t="shared" ref="E10:E28" si="0">+SUM(B10:D10)</f>
        <v>27720541.890000001</v>
      </c>
      <c r="F10" s="241"/>
      <c r="G10" s="118" t="s">
        <v>35</v>
      </c>
      <c r="H10" s="242">
        <v>232381.11</v>
      </c>
      <c r="I10" s="79"/>
      <c r="J10" s="241"/>
      <c r="K10" s="118" t="s">
        <v>72</v>
      </c>
      <c r="L10" s="245">
        <v>1494165.69</v>
      </c>
      <c r="M10" s="245">
        <v>8625646.5500000007</v>
      </c>
      <c r="N10" s="245">
        <v>17889958.700000003</v>
      </c>
      <c r="O10" s="114">
        <f t="shared" ref="O10:O28" si="1">+SUM(L10:N10)</f>
        <v>28009770.940000005</v>
      </c>
      <c r="Q10" s="118" t="s">
        <v>35</v>
      </c>
      <c r="R10" s="242">
        <v>0</v>
      </c>
    </row>
    <row r="11" spans="1:21">
      <c r="A11" s="118" t="s">
        <v>226</v>
      </c>
      <c r="B11" s="242">
        <v>619309.80000000005</v>
      </c>
      <c r="C11" s="242">
        <v>7760606.0600000005</v>
      </c>
      <c r="D11" s="242">
        <v>14414304.16</v>
      </c>
      <c r="E11" s="122">
        <f t="shared" si="0"/>
        <v>22794220.02</v>
      </c>
      <c r="F11" s="241"/>
      <c r="G11" s="118" t="s">
        <v>3</v>
      </c>
      <c r="H11" s="242">
        <v>140830</v>
      </c>
      <c r="I11" s="79"/>
      <c r="J11" s="241"/>
      <c r="K11" s="118" t="s">
        <v>226</v>
      </c>
      <c r="L11" s="245">
        <v>743632.84</v>
      </c>
      <c r="M11" s="245">
        <v>7046920.9900000002</v>
      </c>
      <c r="N11" s="245">
        <v>14025829.460000001</v>
      </c>
      <c r="O11" s="114">
        <f t="shared" si="1"/>
        <v>21816383.289999999</v>
      </c>
      <c r="Q11" s="118" t="s">
        <v>3</v>
      </c>
      <c r="R11" s="242">
        <v>0</v>
      </c>
    </row>
    <row r="12" spans="1:21">
      <c r="A12" s="118" t="s">
        <v>227</v>
      </c>
      <c r="B12" s="242">
        <v>2614461.9500000002</v>
      </c>
      <c r="C12" s="242">
        <v>4080763.64</v>
      </c>
      <c r="D12" s="242">
        <v>7030243.5899999999</v>
      </c>
      <c r="E12" s="122">
        <f t="shared" si="0"/>
        <v>13725469.18</v>
      </c>
      <c r="F12" s="241"/>
      <c r="G12" s="118" t="s">
        <v>4</v>
      </c>
      <c r="H12" s="242">
        <v>80820.84</v>
      </c>
      <c r="I12" s="79"/>
      <c r="J12" s="241"/>
      <c r="K12" s="118" t="s">
        <v>243</v>
      </c>
      <c r="L12" s="245">
        <v>2908646.93</v>
      </c>
      <c r="M12" s="245">
        <v>4072620.6900000004</v>
      </c>
      <c r="N12" s="245">
        <v>7157907.1099999994</v>
      </c>
      <c r="O12" s="114">
        <f t="shared" si="1"/>
        <v>14139174.73</v>
      </c>
      <c r="Q12" s="118" t="s">
        <v>4</v>
      </c>
      <c r="R12" s="242">
        <v>0</v>
      </c>
    </row>
    <row r="13" spans="1:21">
      <c r="A13" s="118" t="s">
        <v>228</v>
      </c>
      <c r="B13" s="242">
        <v>5301475.1399999997</v>
      </c>
      <c r="C13" s="242">
        <v>29003212.410000004</v>
      </c>
      <c r="D13" s="242">
        <v>33595782.289999999</v>
      </c>
      <c r="E13" s="122">
        <f t="shared" si="0"/>
        <v>67900469.840000004</v>
      </c>
      <c r="F13" s="241"/>
      <c r="G13" s="118" t="s">
        <v>38</v>
      </c>
      <c r="H13" s="242">
        <v>1337189</v>
      </c>
      <c r="I13" s="79"/>
      <c r="J13" s="241"/>
      <c r="K13" s="118" t="s">
        <v>244</v>
      </c>
      <c r="L13" s="245">
        <v>6215143.79</v>
      </c>
      <c r="M13" s="245">
        <v>32226970.460000001</v>
      </c>
      <c r="N13" s="245">
        <v>35131398.460000142</v>
      </c>
      <c r="O13" s="114">
        <f t="shared" si="1"/>
        <v>73573512.710000142</v>
      </c>
      <c r="Q13" s="118" t="s">
        <v>38</v>
      </c>
      <c r="R13" s="242">
        <v>0</v>
      </c>
    </row>
    <row r="14" spans="1:21">
      <c r="A14" s="118" t="s">
        <v>229</v>
      </c>
      <c r="B14" s="242">
        <v>376525.5</v>
      </c>
      <c r="C14" s="242">
        <v>5309157.1100000003</v>
      </c>
      <c r="D14" s="242">
        <v>6616308.2700000005</v>
      </c>
      <c r="E14" s="122">
        <f t="shared" si="0"/>
        <v>12301990.880000001</v>
      </c>
      <c r="F14" s="241"/>
      <c r="G14" s="118" t="s">
        <v>40</v>
      </c>
      <c r="H14" s="242">
        <v>192224</v>
      </c>
      <c r="I14" s="79"/>
      <c r="J14" s="241"/>
      <c r="K14" s="118" t="s">
        <v>76</v>
      </c>
      <c r="L14" s="245">
        <v>401304</v>
      </c>
      <c r="M14" s="245">
        <v>4846788.03</v>
      </c>
      <c r="N14" s="245">
        <v>6678794.169999999</v>
      </c>
      <c r="O14" s="114">
        <f t="shared" si="1"/>
        <v>11926886.199999999</v>
      </c>
      <c r="Q14" s="118" t="s">
        <v>40</v>
      </c>
      <c r="R14" s="242">
        <v>0</v>
      </c>
    </row>
    <row r="15" spans="1:21">
      <c r="A15" s="118" t="s">
        <v>230</v>
      </c>
      <c r="B15" s="242">
        <v>2293736.7799999998</v>
      </c>
      <c r="C15" s="242">
        <v>21959977.459999997</v>
      </c>
      <c r="D15" s="242">
        <v>58250322.449999996</v>
      </c>
      <c r="E15" s="122">
        <f t="shared" si="0"/>
        <v>82504036.689999998</v>
      </c>
      <c r="F15" s="241"/>
      <c r="G15" s="118" t="s">
        <v>41</v>
      </c>
      <c r="H15" s="242">
        <v>925977</v>
      </c>
      <c r="I15" s="79"/>
      <c r="J15" s="241"/>
      <c r="K15" s="118" t="s">
        <v>245</v>
      </c>
      <c r="L15" s="245">
        <v>2627222.8199999998</v>
      </c>
      <c r="M15" s="245">
        <v>20375675.280000001</v>
      </c>
      <c r="N15" s="245">
        <v>58080757.039999813</v>
      </c>
      <c r="O15" s="114">
        <f t="shared" si="1"/>
        <v>81083655.139999807</v>
      </c>
      <c r="Q15" s="118" t="s">
        <v>41</v>
      </c>
      <c r="R15" s="242">
        <v>0</v>
      </c>
    </row>
    <row r="16" spans="1:21">
      <c r="A16" s="118" t="s">
        <v>231</v>
      </c>
      <c r="B16" s="242">
        <v>1833704.9900000002</v>
      </c>
      <c r="C16" s="242">
        <v>27240643.030000001</v>
      </c>
      <c r="D16" s="242">
        <v>25753465.990000002</v>
      </c>
      <c r="E16" s="122">
        <f t="shared" si="0"/>
        <v>54827814.010000005</v>
      </c>
      <c r="F16" s="241"/>
      <c r="G16" s="118" t="s">
        <v>5</v>
      </c>
      <c r="H16" s="242">
        <v>1294402</v>
      </c>
      <c r="I16" s="79"/>
      <c r="J16" s="241"/>
      <c r="K16" s="118" t="s">
        <v>246</v>
      </c>
      <c r="L16" s="245">
        <v>2308771.6799999997</v>
      </c>
      <c r="M16" s="245">
        <v>26329743.099999998</v>
      </c>
      <c r="N16" s="245">
        <v>25401932.010000426</v>
      </c>
      <c r="O16" s="114">
        <f t="shared" si="1"/>
        <v>54040446.790000424</v>
      </c>
      <c r="Q16" s="118" t="s">
        <v>5</v>
      </c>
      <c r="R16" s="242">
        <v>0</v>
      </c>
    </row>
    <row r="17" spans="1:18">
      <c r="A17" s="118" t="s">
        <v>79</v>
      </c>
      <c r="B17" s="242">
        <v>15294183.359999999</v>
      </c>
      <c r="C17" s="242">
        <v>45727729.969999999</v>
      </c>
      <c r="D17" s="242">
        <v>103548673.66999999</v>
      </c>
      <c r="E17" s="122">
        <f t="shared" si="0"/>
        <v>164570587</v>
      </c>
      <c r="F17" s="241"/>
      <c r="G17" s="118" t="s">
        <v>43</v>
      </c>
      <c r="H17" s="242">
        <v>2284059.5</v>
      </c>
      <c r="I17" s="79"/>
      <c r="J17" s="241"/>
      <c r="K17" s="118" t="s">
        <v>79</v>
      </c>
      <c r="L17" s="245">
        <v>18747380.439999998</v>
      </c>
      <c r="M17" s="245">
        <v>44675709.060000002</v>
      </c>
      <c r="N17" s="245">
        <v>110229526.04999998</v>
      </c>
      <c r="O17" s="114">
        <f t="shared" si="1"/>
        <v>173652615.54999998</v>
      </c>
      <c r="Q17" s="118" t="s">
        <v>43</v>
      </c>
      <c r="R17" s="242">
        <v>0</v>
      </c>
    </row>
    <row r="18" spans="1:18">
      <c r="A18" s="118" t="s">
        <v>81</v>
      </c>
      <c r="B18" s="242">
        <v>777106.2</v>
      </c>
      <c r="C18" s="242">
        <v>23772005.559999999</v>
      </c>
      <c r="D18" s="242">
        <v>26787715.009999998</v>
      </c>
      <c r="E18" s="122">
        <f t="shared" si="0"/>
        <v>51336826.769999996</v>
      </c>
      <c r="F18" s="241"/>
      <c r="G18" s="118" t="s">
        <v>6</v>
      </c>
      <c r="H18" s="242">
        <v>1745147</v>
      </c>
      <c r="I18" s="79"/>
      <c r="J18" s="241"/>
      <c r="K18" s="118" t="s">
        <v>81</v>
      </c>
      <c r="L18" s="245">
        <v>866347.5</v>
      </c>
      <c r="M18" s="245">
        <v>22752201.579999998</v>
      </c>
      <c r="N18" s="245">
        <v>27289333.840000305</v>
      </c>
      <c r="O18" s="114">
        <f t="shared" si="1"/>
        <v>50907882.9200003</v>
      </c>
      <c r="Q18" s="118" t="s">
        <v>6</v>
      </c>
      <c r="R18" s="242">
        <v>0</v>
      </c>
    </row>
    <row r="19" spans="1:18">
      <c r="A19" s="118" t="s">
        <v>232</v>
      </c>
      <c r="B19" s="242">
        <v>7206464.6600000001</v>
      </c>
      <c r="C19" s="242">
        <v>29846361.860000003</v>
      </c>
      <c r="D19" s="242">
        <v>48263433.599999994</v>
      </c>
      <c r="E19" s="122">
        <f t="shared" si="0"/>
        <v>85316260.120000005</v>
      </c>
      <c r="F19" s="241"/>
      <c r="G19" s="118" t="s">
        <v>45</v>
      </c>
      <c r="H19" s="242">
        <v>646553.63</v>
      </c>
      <c r="I19" s="79"/>
      <c r="J19" s="241"/>
      <c r="K19" s="118" t="s">
        <v>232</v>
      </c>
      <c r="L19" s="245">
        <v>8078673.0700000003</v>
      </c>
      <c r="M19" s="245">
        <v>28737100.899999999</v>
      </c>
      <c r="N19" s="245">
        <v>48861145.099999972</v>
      </c>
      <c r="O19" s="114">
        <f t="shared" si="1"/>
        <v>85676919.069999963</v>
      </c>
      <c r="Q19" s="118" t="s">
        <v>45</v>
      </c>
      <c r="R19" s="242">
        <v>0</v>
      </c>
    </row>
    <row r="20" spans="1:18">
      <c r="A20" s="118" t="s">
        <v>233</v>
      </c>
      <c r="B20" s="242">
        <v>517985.2</v>
      </c>
      <c r="C20" s="242">
        <v>1913919.82</v>
      </c>
      <c r="D20" s="242">
        <v>3157932.05</v>
      </c>
      <c r="E20" s="122">
        <f t="shared" si="0"/>
        <v>5589837.0700000003</v>
      </c>
      <c r="F20" s="241"/>
      <c r="G20" s="118" t="s">
        <v>46</v>
      </c>
      <c r="H20" s="242">
        <v>770890</v>
      </c>
      <c r="I20" s="79"/>
      <c r="J20" s="241"/>
      <c r="K20" s="118" t="s">
        <v>233</v>
      </c>
      <c r="L20" s="245">
        <v>630488</v>
      </c>
      <c r="M20" s="245">
        <v>1854555.65</v>
      </c>
      <c r="N20" s="245">
        <v>3561781.5600000005</v>
      </c>
      <c r="O20" s="114">
        <f t="shared" si="1"/>
        <v>6046825.2100000009</v>
      </c>
      <c r="Q20" s="118" t="s">
        <v>46</v>
      </c>
      <c r="R20" s="242">
        <v>0</v>
      </c>
    </row>
    <row r="21" spans="1:18">
      <c r="A21" s="118" t="s">
        <v>234</v>
      </c>
      <c r="B21" s="242">
        <v>7766301.8300000001</v>
      </c>
      <c r="C21" s="242">
        <v>35607859.549999997</v>
      </c>
      <c r="D21" s="242">
        <v>116344007.35999998</v>
      </c>
      <c r="E21" s="122">
        <f t="shared" si="0"/>
        <v>159718168.73999998</v>
      </c>
      <c r="F21" s="241"/>
      <c r="G21" s="118" t="s">
        <v>7</v>
      </c>
      <c r="H21" s="242">
        <v>1864878</v>
      </c>
      <c r="I21" s="79"/>
      <c r="J21" s="241"/>
      <c r="K21" s="118" t="s">
        <v>234</v>
      </c>
      <c r="L21" s="245">
        <v>7836558.7000000002</v>
      </c>
      <c r="M21" s="245">
        <v>34791955.230000004</v>
      </c>
      <c r="N21" s="245">
        <v>125127686.39999942</v>
      </c>
      <c r="O21" s="114">
        <f t="shared" si="1"/>
        <v>167756200.32999945</v>
      </c>
      <c r="Q21" s="118" t="s">
        <v>7</v>
      </c>
      <c r="R21" s="242">
        <v>0</v>
      </c>
    </row>
    <row r="22" spans="1:18">
      <c r="A22" s="118" t="s">
        <v>26</v>
      </c>
      <c r="B22" s="242">
        <v>0</v>
      </c>
      <c r="C22" s="242">
        <v>0</v>
      </c>
      <c r="D22" s="242">
        <v>9225328.25</v>
      </c>
      <c r="E22" s="122">
        <f t="shared" si="0"/>
        <v>9225328.25</v>
      </c>
      <c r="F22" s="241"/>
      <c r="G22" s="118" t="s">
        <v>8</v>
      </c>
      <c r="H22" s="242">
        <v>832947</v>
      </c>
      <c r="I22" s="79"/>
      <c r="J22" s="241"/>
      <c r="K22" s="118" t="s">
        <v>26</v>
      </c>
      <c r="L22" s="245"/>
      <c r="M22" s="245">
        <v>0</v>
      </c>
      <c r="N22" s="245">
        <v>12206748.739999998</v>
      </c>
      <c r="O22" s="114">
        <f t="shared" si="1"/>
        <v>12206748.739999998</v>
      </c>
      <c r="Q22" s="118" t="s">
        <v>8</v>
      </c>
      <c r="R22" s="242">
        <v>0</v>
      </c>
    </row>
    <row r="23" spans="1:18">
      <c r="A23" s="118" t="s">
        <v>235</v>
      </c>
      <c r="B23" s="243">
        <v>3390144.25</v>
      </c>
      <c r="C23" s="243">
        <v>21347775.639999997</v>
      </c>
      <c r="D23" s="243">
        <v>32872048.359999999</v>
      </c>
      <c r="E23" s="122">
        <f t="shared" si="0"/>
        <v>57609968.25</v>
      </c>
      <c r="F23" s="241"/>
      <c r="G23" s="118" t="s">
        <v>9</v>
      </c>
      <c r="H23" s="242">
        <v>104608</v>
      </c>
      <c r="I23" s="79"/>
      <c r="J23" s="241"/>
      <c r="K23" s="118" t="s">
        <v>235</v>
      </c>
      <c r="L23" s="245">
        <v>3711369</v>
      </c>
      <c r="M23" s="245">
        <v>20480327.690000001</v>
      </c>
      <c r="N23" s="245">
        <v>34467442.629999749</v>
      </c>
      <c r="O23" s="114">
        <f t="shared" si="1"/>
        <v>58659139.319999754</v>
      </c>
      <c r="Q23" s="118" t="s">
        <v>9</v>
      </c>
      <c r="R23" s="242">
        <v>0</v>
      </c>
    </row>
    <row r="24" spans="1:18">
      <c r="A24" s="118" t="s">
        <v>236</v>
      </c>
      <c r="B24" s="243">
        <v>725593.4</v>
      </c>
      <c r="C24" s="243">
        <v>3428406.77</v>
      </c>
      <c r="D24" s="243">
        <v>5773120.7400000002</v>
      </c>
      <c r="E24" s="122">
        <f t="shared" si="0"/>
        <v>9927120.9100000001</v>
      </c>
      <c r="F24" s="241"/>
      <c r="G24" s="118" t="s">
        <v>50</v>
      </c>
      <c r="H24" s="243">
        <v>0</v>
      </c>
      <c r="I24" s="79"/>
      <c r="J24" s="241"/>
      <c r="K24" s="118" t="s">
        <v>236</v>
      </c>
      <c r="L24" s="245">
        <v>757244.56</v>
      </c>
      <c r="M24" s="245">
        <v>3537814.16</v>
      </c>
      <c r="N24" s="245">
        <v>5828791.6400000006</v>
      </c>
      <c r="O24" s="114">
        <f t="shared" si="1"/>
        <v>10123850.360000001</v>
      </c>
      <c r="Q24" s="118" t="s">
        <v>50</v>
      </c>
      <c r="R24" s="242">
        <v>0</v>
      </c>
    </row>
    <row r="25" spans="1:18">
      <c r="A25" s="118" t="s">
        <v>237</v>
      </c>
      <c r="B25" s="243">
        <v>6812719.9000000004</v>
      </c>
      <c r="C25" s="243">
        <v>60082841.320000008</v>
      </c>
      <c r="D25" s="243">
        <v>109564621.10999998</v>
      </c>
      <c r="E25" s="122">
        <f t="shared" si="0"/>
        <v>176460182.32999998</v>
      </c>
      <c r="F25" s="241"/>
      <c r="G25" s="118" t="s">
        <v>10</v>
      </c>
      <c r="H25" s="243">
        <v>139144</v>
      </c>
      <c r="I25" s="79"/>
      <c r="J25" s="241"/>
      <c r="K25" s="118" t="s">
        <v>237</v>
      </c>
      <c r="L25" s="245">
        <v>7748734.6600000001</v>
      </c>
      <c r="M25" s="245">
        <v>59810017.829999991</v>
      </c>
      <c r="N25" s="245">
        <v>112713905.75000001</v>
      </c>
      <c r="O25" s="114">
        <f t="shared" si="1"/>
        <v>180272658.24000001</v>
      </c>
      <c r="Q25" s="118" t="s">
        <v>10</v>
      </c>
      <c r="R25" s="242">
        <v>0</v>
      </c>
    </row>
    <row r="26" spans="1:18">
      <c r="A26" s="118" t="s">
        <v>241</v>
      </c>
      <c r="B26" s="243">
        <v>0</v>
      </c>
      <c r="C26" s="243">
        <v>117459.74</v>
      </c>
      <c r="D26" s="243">
        <v>4950898.25</v>
      </c>
      <c r="E26" s="122">
        <f t="shared" si="0"/>
        <v>5068357.99</v>
      </c>
      <c r="F26" s="241"/>
      <c r="G26" s="118" t="s">
        <v>52</v>
      </c>
      <c r="H26" s="243">
        <v>0</v>
      </c>
      <c r="I26" s="79"/>
      <c r="J26" s="241"/>
      <c r="K26" s="118" t="s">
        <v>238</v>
      </c>
      <c r="L26" s="245"/>
      <c r="M26" s="245">
        <v>153682.77000000002</v>
      </c>
      <c r="N26" s="245">
        <v>5067310.82</v>
      </c>
      <c r="O26" s="114">
        <f t="shared" si="1"/>
        <v>5220993.59</v>
      </c>
      <c r="Q26" s="118" t="s">
        <v>52</v>
      </c>
      <c r="R26" s="243">
        <v>0</v>
      </c>
    </row>
    <row r="27" spans="1:18" ht="13.5" thickBot="1">
      <c r="A27" s="118" t="s">
        <v>52</v>
      </c>
      <c r="B27" s="243">
        <v>16659</v>
      </c>
      <c r="C27" s="243">
        <v>1063747.18</v>
      </c>
      <c r="D27" s="243">
        <v>0</v>
      </c>
      <c r="E27" s="122">
        <f t="shared" si="0"/>
        <v>1080406.18</v>
      </c>
      <c r="F27" s="241"/>
      <c r="G27" s="109" t="s">
        <v>0</v>
      </c>
      <c r="H27" s="244">
        <v>0</v>
      </c>
      <c r="I27" s="79"/>
      <c r="J27" s="241"/>
      <c r="K27" s="118" t="s">
        <v>52</v>
      </c>
      <c r="L27" s="245">
        <v>62317</v>
      </c>
      <c r="M27" s="245">
        <v>1200886.8599999999</v>
      </c>
      <c r="N27" s="245">
        <v>0</v>
      </c>
      <c r="O27" s="114">
        <f t="shared" si="1"/>
        <v>1263203.8599999999</v>
      </c>
      <c r="Q27" s="109" t="s">
        <v>0</v>
      </c>
      <c r="R27" s="244">
        <v>0</v>
      </c>
    </row>
    <row r="28" spans="1:18" ht="13.5" thickBot="1">
      <c r="A28" s="109" t="s">
        <v>0</v>
      </c>
      <c r="B28" s="244">
        <v>117809</v>
      </c>
      <c r="C28" s="244">
        <v>1691914.3299999998</v>
      </c>
      <c r="D28" s="244">
        <v>0</v>
      </c>
      <c r="E28" s="153">
        <f t="shared" si="0"/>
        <v>1809723.3299999998</v>
      </c>
      <c r="K28" s="109" t="s">
        <v>0</v>
      </c>
      <c r="L28" s="246">
        <v>291092</v>
      </c>
      <c r="M28" s="246">
        <v>1612709.4500000002</v>
      </c>
      <c r="N28" s="246">
        <v>0</v>
      </c>
      <c r="O28" s="115">
        <f t="shared" si="1"/>
        <v>1903801.4500000002</v>
      </c>
    </row>
    <row r="29" spans="1:18">
      <c r="A29" s="118"/>
      <c r="B29" s="118"/>
      <c r="C29" s="118"/>
      <c r="D29" s="118"/>
      <c r="E29" s="118"/>
    </row>
    <row r="30" spans="1:18">
      <c r="A30" s="121" t="s">
        <v>249</v>
      </c>
    </row>
    <row r="33" spans="1:34" ht="15.75">
      <c r="A33" s="134" t="s">
        <v>259</v>
      </c>
    </row>
    <row r="35" spans="1:34">
      <c r="A35" s="151" t="str">
        <f>+A6</f>
        <v>Curso 2013-14</v>
      </c>
      <c r="J35" s="107"/>
    </row>
    <row r="36" spans="1:34">
      <c r="A36" s="78" t="s">
        <v>257</v>
      </c>
      <c r="J36" s="107"/>
    </row>
    <row r="37" spans="1:34" ht="63.75" customHeight="1" thickBot="1">
      <c r="A37" s="247"/>
      <c r="B37" s="120" t="str">
        <f>+H7</f>
        <v>Ayudas libros de texto
Ver fichero: 1.4 Cuentas territorializadas_Libros de Texto 2013 y 2014.xlsx</v>
      </c>
      <c r="C37" s="120" t="s">
        <v>248</v>
      </c>
      <c r="D37" s="120" t="s">
        <v>262</v>
      </c>
      <c r="E37" s="120" t="s">
        <v>172</v>
      </c>
      <c r="F37" s="120" t="s">
        <v>59</v>
      </c>
      <c r="G37" s="149"/>
      <c r="H37" s="149"/>
      <c r="I37" s="149"/>
      <c r="J37" s="113"/>
    </row>
    <row r="38" spans="1:34" s="113" customFormat="1">
      <c r="A38" s="78" t="s">
        <v>33</v>
      </c>
      <c r="B38" s="123">
        <f>SUM(B39:B59)</f>
        <v>16546960.15</v>
      </c>
      <c r="C38" s="123">
        <f>SUM(C39:C59)</f>
        <v>73342210.320000008</v>
      </c>
      <c r="D38" s="123">
        <f t="shared" ref="D38:E38" si="2">SUM(D39:D59)</f>
        <v>477304236.02999997</v>
      </c>
      <c r="E38" s="123">
        <f t="shared" si="2"/>
        <v>849613720.61000001</v>
      </c>
      <c r="F38" s="123">
        <f>SUM(F39:F59)</f>
        <v>1416807127.1099999</v>
      </c>
      <c r="G38" s="123"/>
      <c r="H38" s="123"/>
      <c r="I38" s="123"/>
      <c r="J38" s="123"/>
      <c r="Q38" s="124"/>
      <c r="AF38" s="133"/>
      <c r="AG38" s="81"/>
      <c r="AH38" s="78"/>
    </row>
    <row r="39" spans="1:34">
      <c r="A39" s="78" t="s">
        <v>34</v>
      </c>
      <c r="B39" s="123">
        <f>+H9</f>
        <v>3954909.07</v>
      </c>
      <c r="C39" s="114">
        <f>+B9</f>
        <v>16305325.810000001</v>
      </c>
      <c r="D39" s="114">
        <f t="shared" ref="D39:E39" si="3">+C9</f>
        <v>149042909.11000001</v>
      </c>
      <c r="E39" s="114">
        <f t="shared" si="3"/>
        <v>225424622.58999997</v>
      </c>
      <c r="F39" s="123">
        <f>SUM(B39:E39)</f>
        <v>394727766.57999998</v>
      </c>
      <c r="G39" s="123"/>
      <c r="H39" s="123"/>
      <c r="I39" s="123"/>
      <c r="J39" s="123"/>
      <c r="Q39" s="123"/>
      <c r="AF39" s="133"/>
    </row>
    <row r="40" spans="1:34">
      <c r="A40" s="78" t="s">
        <v>35</v>
      </c>
      <c r="B40" s="123">
        <f t="shared" ref="B40:B55" si="4">+H10</f>
        <v>232381.11</v>
      </c>
      <c r="C40" s="114">
        <f t="shared" ref="C40:E47" si="5">+B10</f>
        <v>1372703.55</v>
      </c>
      <c r="D40" s="114">
        <f t="shared" si="5"/>
        <v>8306945.4699999988</v>
      </c>
      <c r="E40" s="114">
        <f t="shared" si="5"/>
        <v>18040892.870000001</v>
      </c>
      <c r="F40" s="123">
        <f t="shared" ref="F40:F58" si="6">SUM(B40:E40)</f>
        <v>27952923</v>
      </c>
      <c r="G40" s="123"/>
      <c r="H40" s="123"/>
      <c r="I40" s="123"/>
      <c r="J40" s="123"/>
      <c r="Q40" s="123"/>
      <c r="AF40" s="133"/>
    </row>
    <row r="41" spans="1:34">
      <c r="A41" s="78" t="s">
        <v>164</v>
      </c>
      <c r="B41" s="123">
        <f t="shared" si="4"/>
        <v>140830</v>
      </c>
      <c r="C41" s="114">
        <f t="shared" si="5"/>
        <v>619309.80000000005</v>
      </c>
      <c r="D41" s="114">
        <f t="shared" si="5"/>
        <v>7760606.0600000005</v>
      </c>
      <c r="E41" s="114">
        <f t="shared" si="5"/>
        <v>14414304.16</v>
      </c>
      <c r="F41" s="123">
        <f t="shared" si="6"/>
        <v>22935050.020000003</v>
      </c>
      <c r="G41" s="123"/>
      <c r="H41" s="123"/>
      <c r="I41" s="123"/>
      <c r="J41" s="123"/>
      <c r="Q41" s="123"/>
      <c r="AF41" s="133"/>
    </row>
    <row r="42" spans="1:34">
      <c r="A42" s="78" t="s">
        <v>165</v>
      </c>
      <c r="B42" s="123">
        <f t="shared" si="4"/>
        <v>80820.84</v>
      </c>
      <c r="C42" s="114">
        <f t="shared" si="5"/>
        <v>2614461.9500000002</v>
      </c>
      <c r="D42" s="114">
        <f t="shared" si="5"/>
        <v>4080763.64</v>
      </c>
      <c r="E42" s="114">
        <f t="shared" si="5"/>
        <v>7030243.5899999999</v>
      </c>
      <c r="F42" s="123">
        <f t="shared" si="6"/>
        <v>13806290.02</v>
      </c>
      <c r="G42" s="123"/>
      <c r="H42" s="123"/>
      <c r="I42" s="123"/>
      <c r="J42" s="123"/>
      <c r="Q42" s="123"/>
      <c r="AF42" s="133"/>
    </row>
    <row r="43" spans="1:34">
      <c r="A43" s="78" t="s">
        <v>38</v>
      </c>
      <c r="B43" s="123">
        <f t="shared" si="4"/>
        <v>1337189</v>
      </c>
      <c r="C43" s="114">
        <f t="shared" si="5"/>
        <v>5301475.1399999997</v>
      </c>
      <c r="D43" s="114">
        <f t="shared" si="5"/>
        <v>29003212.410000004</v>
      </c>
      <c r="E43" s="114">
        <f t="shared" si="5"/>
        <v>33595782.289999999</v>
      </c>
      <c r="F43" s="123">
        <f t="shared" si="6"/>
        <v>69237658.840000004</v>
      </c>
      <c r="G43" s="123"/>
      <c r="H43" s="123"/>
      <c r="I43" s="123"/>
      <c r="J43" s="123"/>
      <c r="Q43" s="123"/>
      <c r="AF43" s="133"/>
    </row>
    <row r="44" spans="1:34">
      <c r="A44" s="78" t="s">
        <v>40</v>
      </c>
      <c r="B44" s="123">
        <f t="shared" si="4"/>
        <v>192224</v>
      </c>
      <c r="C44" s="114">
        <f t="shared" si="5"/>
        <v>376525.5</v>
      </c>
      <c r="D44" s="114">
        <f t="shared" si="5"/>
        <v>5309157.1100000003</v>
      </c>
      <c r="E44" s="114">
        <f t="shared" si="5"/>
        <v>6616308.2700000005</v>
      </c>
      <c r="F44" s="123">
        <f t="shared" si="6"/>
        <v>12494214.880000001</v>
      </c>
      <c r="G44" s="123"/>
      <c r="H44" s="123"/>
      <c r="I44" s="123"/>
      <c r="J44" s="123"/>
      <c r="Q44" s="123"/>
      <c r="AF44" s="133"/>
    </row>
    <row r="45" spans="1:34">
      <c r="A45" s="78" t="s">
        <v>166</v>
      </c>
      <c r="B45" s="123">
        <f t="shared" si="4"/>
        <v>925977</v>
      </c>
      <c r="C45" s="114">
        <f t="shared" si="5"/>
        <v>2293736.7799999998</v>
      </c>
      <c r="D45" s="114">
        <f t="shared" si="5"/>
        <v>21959977.459999997</v>
      </c>
      <c r="E45" s="114">
        <f t="shared" si="5"/>
        <v>58250322.449999996</v>
      </c>
      <c r="F45" s="123">
        <f t="shared" si="6"/>
        <v>83430013.689999998</v>
      </c>
      <c r="G45" s="123"/>
      <c r="H45" s="123"/>
      <c r="I45" s="123"/>
      <c r="J45" s="123"/>
      <c r="Q45" s="123"/>
      <c r="AF45" s="133"/>
    </row>
    <row r="46" spans="1:34">
      <c r="A46" s="78" t="s">
        <v>167</v>
      </c>
      <c r="B46" s="123">
        <f t="shared" si="4"/>
        <v>1294402</v>
      </c>
      <c r="C46" s="114">
        <f t="shared" si="5"/>
        <v>1833704.9900000002</v>
      </c>
      <c r="D46" s="114">
        <f t="shared" si="5"/>
        <v>27240643.030000001</v>
      </c>
      <c r="E46" s="114">
        <f t="shared" si="5"/>
        <v>25753465.990000002</v>
      </c>
      <c r="F46" s="123">
        <f t="shared" si="6"/>
        <v>56122216.010000005</v>
      </c>
      <c r="G46" s="123"/>
      <c r="H46" s="123"/>
      <c r="I46" s="123"/>
      <c r="J46" s="123"/>
      <c r="Q46" s="123"/>
      <c r="AF46" s="133"/>
    </row>
    <row r="47" spans="1:34">
      <c r="A47" s="78" t="s">
        <v>43</v>
      </c>
      <c r="B47" s="123">
        <f t="shared" si="4"/>
        <v>2284059.5</v>
      </c>
      <c r="C47" s="114">
        <f t="shared" si="5"/>
        <v>15294183.359999999</v>
      </c>
      <c r="D47" s="114">
        <f t="shared" si="5"/>
        <v>45727729.969999999</v>
      </c>
      <c r="E47" s="114">
        <f t="shared" si="5"/>
        <v>103548673.66999999</v>
      </c>
      <c r="F47" s="123">
        <f t="shared" si="6"/>
        <v>166854646.5</v>
      </c>
      <c r="G47" s="123"/>
      <c r="H47" s="123"/>
      <c r="I47" s="123"/>
      <c r="J47" s="123"/>
      <c r="Q47" s="123"/>
      <c r="AF47" s="133"/>
    </row>
    <row r="48" spans="1:34">
      <c r="A48" s="78" t="s">
        <v>6</v>
      </c>
      <c r="B48" s="123">
        <f t="shared" si="4"/>
        <v>1745147</v>
      </c>
      <c r="C48" s="114">
        <f>+B25</f>
        <v>6812719.9000000004</v>
      </c>
      <c r="D48" s="114">
        <f t="shared" ref="D48:E48" si="7">+C25</f>
        <v>60082841.320000008</v>
      </c>
      <c r="E48" s="114">
        <f t="shared" si="7"/>
        <v>109564621.10999998</v>
      </c>
      <c r="F48" s="123">
        <f t="shared" si="6"/>
        <v>178205329.32999998</v>
      </c>
      <c r="G48" s="123"/>
      <c r="H48" s="123"/>
      <c r="I48" s="123"/>
      <c r="J48" s="123"/>
      <c r="Q48" s="123"/>
      <c r="AF48" s="133"/>
    </row>
    <row r="49" spans="1:32">
      <c r="A49" s="78" t="s">
        <v>45</v>
      </c>
      <c r="B49" s="123">
        <f t="shared" si="4"/>
        <v>646553.63</v>
      </c>
      <c r="C49" s="114">
        <f>+B18</f>
        <v>777106.2</v>
      </c>
      <c r="D49" s="114">
        <f t="shared" ref="D49:E49" si="8">+C18</f>
        <v>23772005.559999999</v>
      </c>
      <c r="E49" s="114">
        <f t="shared" si="8"/>
        <v>26787715.009999998</v>
      </c>
      <c r="F49" s="123">
        <f t="shared" si="6"/>
        <v>51983380.399999999</v>
      </c>
      <c r="G49" s="123"/>
      <c r="H49" s="123"/>
      <c r="I49" s="123"/>
      <c r="J49" s="123"/>
      <c r="Q49" s="123"/>
      <c r="AF49" s="133"/>
    </row>
    <row r="50" spans="1:32">
      <c r="A50" s="78" t="s">
        <v>46</v>
      </c>
      <c r="B50" s="123">
        <f t="shared" si="4"/>
        <v>770890</v>
      </c>
      <c r="C50" s="114">
        <f>+B19</f>
        <v>7206464.6600000001</v>
      </c>
      <c r="D50" s="114">
        <f t="shared" ref="D50:E50" si="9">+C19</f>
        <v>29846361.860000003</v>
      </c>
      <c r="E50" s="114">
        <f t="shared" si="9"/>
        <v>48263433.599999994</v>
      </c>
      <c r="F50" s="123">
        <f t="shared" si="6"/>
        <v>86087150.120000005</v>
      </c>
      <c r="G50" s="123"/>
      <c r="H50" s="123"/>
      <c r="I50" s="123"/>
      <c r="J50" s="123"/>
      <c r="Q50" s="123"/>
      <c r="AF50" s="133"/>
    </row>
    <row r="51" spans="1:32">
      <c r="A51" s="78" t="s">
        <v>168</v>
      </c>
      <c r="B51" s="123">
        <f t="shared" si="4"/>
        <v>1864878</v>
      </c>
      <c r="C51" s="114">
        <f>+B21</f>
        <v>7766301.8300000001</v>
      </c>
      <c r="D51" s="114">
        <f t="shared" ref="D51:E51" si="10">+C21</f>
        <v>35607859.549999997</v>
      </c>
      <c r="E51" s="114">
        <f t="shared" si="10"/>
        <v>116344007.35999998</v>
      </c>
      <c r="F51" s="123">
        <f t="shared" si="6"/>
        <v>161583046.73999998</v>
      </c>
      <c r="G51" s="123"/>
      <c r="H51" s="123"/>
      <c r="I51" s="123"/>
      <c r="J51" s="123"/>
      <c r="Q51" s="123"/>
      <c r="AF51" s="133"/>
    </row>
    <row r="52" spans="1:32">
      <c r="A52" s="78" t="s">
        <v>169</v>
      </c>
      <c r="B52" s="123">
        <f t="shared" si="4"/>
        <v>832947</v>
      </c>
      <c r="C52" s="114">
        <f>+B23</f>
        <v>3390144.25</v>
      </c>
      <c r="D52" s="114">
        <f t="shared" ref="D52:E52" si="11">+C23</f>
        <v>21347775.639999997</v>
      </c>
      <c r="E52" s="114">
        <f t="shared" si="11"/>
        <v>32872048.359999999</v>
      </c>
      <c r="F52" s="123">
        <f t="shared" si="6"/>
        <v>58442915.25</v>
      </c>
      <c r="G52" s="123"/>
      <c r="H52" s="123"/>
      <c r="I52" s="123"/>
      <c r="J52" s="123"/>
      <c r="Q52" s="123"/>
      <c r="AF52" s="133"/>
    </row>
    <row r="53" spans="1:32">
      <c r="A53" s="108" t="s">
        <v>170</v>
      </c>
      <c r="B53" s="123">
        <f t="shared" si="4"/>
        <v>104608</v>
      </c>
      <c r="C53" s="152">
        <f>+B24</f>
        <v>725593.4</v>
      </c>
      <c r="D53" s="152">
        <f t="shared" ref="D53:E53" si="12">+C24</f>
        <v>3428406.77</v>
      </c>
      <c r="E53" s="152">
        <f t="shared" si="12"/>
        <v>5773120.7400000002</v>
      </c>
      <c r="F53" s="123">
        <f t="shared" si="6"/>
        <v>10031728.91</v>
      </c>
      <c r="G53" s="123"/>
      <c r="H53" s="123"/>
      <c r="I53" s="123"/>
      <c r="J53" s="123"/>
      <c r="Q53" s="123"/>
      <c r="AF53" s="133"/>
    </row>
    <row r="54" spans="1:32">
      <c r="A54" s="108" t="s">
        <v>50</v>
      </c>
      <c r="B54" s="123">
        <f t="shared" si="4"/>
        <v>0</v>
      </c>
      <c r="C54" s="152">
        <f>+B26</f>
        <v>0</v>
      </c>
      <c r="D54" s="152">
        <f t="shared" ref="D54:E54" si="13">+C26</f>
        <v>117459.74</v>
      </c>
      <c r="E54" s="152">
        <f t="shared" si="13"/>
        <v>4950898.25</v>
      </c>
      <c r="F54" s="123">
        <f t="shared" si="6"/>
        <v>5068357.99</v>
      </c>
      <c r="G54" s="123"/>
      <c r="H54" s="123"/>
      <c r="I54" s="123"/>
      <c r="J54" s="123"/>
      <c r="Q54" s="123"/>
      <c r="AF54" s="133"/>
    </row>
    <row r="55" spans="1:32">
      <c r="A55" s="108" t="s">
        <v>51</v>
      </c>
      <c r="B55" s="123">
        <f t="shared" si="4"/>
        <v>139144</v>
      </c>
      <c r="C55" s="152">
        <f>+B20</f>
        <v>517985.2</v>
      </c>
      <c r="D55" s="152">
        <f t="shared" ref="D55:E55" si="14">+C20</f>
        <v>1913919.82</v>
      </c>
      <c r="E55" s="152">
        <f t="shared" si="14"/>
        <v>3157932.05</v>
      </c>
      <c r="F55" s="123">
        <f t="shared" si="6"/>
        <v>5728981.0700000003</v>
      </c>
      <c r="G55" s="123"/>
      <c r="H55" s="123"/>
      <c r="I55" s="123"/>
      <c r="J55" s="123"/>
      <c r="Q55" s="123"/>
      <c r="AF55" s="133"/>
    </row>
    <row r="56" spans="1:32">
      <c r="A56" s="108" t="s">
        <v>52</v>
      </c>
      <c r="B56" s="123">
        <f t="shared" ref="B56:B58" si="15">+H26</f>
        <v>0</v>
      </c>
      <c r="C56" s="123">
        <f>+B27</f>
        <v>16659</v>
      </c>
      <c r="D56" s="123">
        <f t="shared" ref="D56:E56" si="16">+C27</f>
        <v>1063747.18</v>
      </c>
      <c r="E56" s="123">
        <f t="shared" si="16"/>
        <v>0</v>
      </c>
      <c r="F56" s="123">
        <f t="shared" si="6"/>
        <v>1080406.18</v>
      </c>
      <c r="G56" s="123"/>
      <c r="H56" s="123"/>
      <c r="I56" s="123"/>
      <c r="J56" s="123"/>
      <c r="Q56" s="123"/>
      <c r="AF56" s="133"/>
    </row>
    <row r="57" spans="1:32">
      <c r="A57" s="108" t="s">
        <v>0</v>
      </c>
      <c r="B57" s="123">
        <f t="shared" si="15"/>
        <v>0</v>
      </c>
      <c r="C57" s="123">
        <f>+B28</f>
        <v>117809</v>
      </c>
      <c r="D57" s="123">
        <f t="shared" ref="D57:E57" si="17">+C28</f>
        <v>1691914.3299999998</v>
      </c>
      <c r="E57" s="123">
        <f t="shared" si="17"/>
        <v>0</v>
      </c>
      <c r="F57" s="123">
        <f t="shared" si="6"/>
        <v>1809723.3299999998</v>
      </c>
      <c r="G57" s="123"/>
      <c r="H57" s="123"/>
      <c r="I57" s="123"/>
      <c r="J57" s="123"/>
      <c r="Q57" s="123"/>
    </row>
    <row r="58" spans="1:32">
      <c r="A58" s="108" t="s">
        <v>26</v>
      </c>
      <c r="B58" s="123">
        <f t="shared" si="15"/>
        <v>0</v>
      </c>
      <c r="C58" s="123">
        <f>+B22</f>
        <v>0</v>
      </c>
      <c r="D58" s="123">
        <f t="shared" ref="D58:E58" si="18">+C22</f>
        <v>0</v>
      </c>
      <c r="E58" s="123">
        <f t="shared" si="18"/>
        <v>9225328.25</v>
      </c>
      <c r="F58" s="123">
        <f t="shared" si="6"/>
        <v>9225328.25</v>
      </c>
      <c r="G58" s="123"/>
      <c r="H58" s="123"/>
      <c r="I58" s="123"/>
      <c r="J58" s="123"/>
      <c r="Q58" s="123"/>
    </row>
    <row r="59" spans="1:32" ht="13.5" thickBot="1">
      <c r="A59" s="109" t="s">
        <v>171</v>
      </c>
      <c r="B59" s="126"/>
      <c r="C59" s="126"/>
      <c r="D59" s="126"/>
      <c r="E59" s="126"/>
      <c r="F59" s="126"/>
      <c r="G59" s="150"/>
      <c r="H59" s="150"/>
      <c r="I59" s="150"/>
      <c r="J59" s="123"/>
      <c r="Q59" s="123"/>
    </row>
    <row r="62" spans="1:32">
      <c r="A62" s="151" t="str">
        <f>+K5</f>
        <v>Curso 2014-15</v>
      </c>
    </row>
    <row r="63" spans="1:32">
      <c r="A63" s="78" t="s">
        <v>257</v>
      </c>
    </row>
    <row r="64" spans="1:32" ht="51.75" thickBot="1">
      <c r="A64" s="112"/>
      <c r="B64" s="120" t="str">
        <f>+R7</f>
        <v>Ayudas libros de texto
Ver fichero: 1.4 Cuentas territorializadas_Libros de Texto 2013 y 2014.xlsx</v>
      </c>
      <c r="C64" s="120" t="s">
        <v>248</v>
      </c>
      <c r="D64" s="120" t="s">
        <v>262</v>
      </c>
      <c r="E64" s="120" t="s">
        <v>172</v>
      </c>
      <c r="F64" s="120" t="s">
        <v>59</v>
      </c>
    </row>
    <row r="65" spans="1:6">
      <c r="A65" s="123" t="s">
        <v>33</v>
      </c>
      <c r="B65" s="123">
        <f>SUM(B66:B86)</f>
        <v>0</v>
      </c>
      <c r="C65" s="123">
        <f>SUM(C66:C86)</f>
        <v>84274783.779999986</v>
      </c>
      <c r="D65" s="123">
        <f>SUM(D66:D86)</f>
        <v>473463232.03000021</v>
      </c>
      <c r="E65" s="123">
        <f>SUM(E66:E86)</f>
        <v>879115918.00000095</v>
      </c>
      <c r="F65" s="123">
        <f>SUM(F66:F86)</f>
        <v>1436853933.8100009</v>
      </c>
    </row>
    <row r="66" spans="1:6">
      <c r="A66" s="123" t="s">
        <v>34</v>
      </c>
      <c r="B66" s="123">
        <f t="shared" ref="B66:B85" si="19">+R9</f>
        <v>0</v>
      </c>
      <c r="C66" s="114">
        <f t="shared" ref="C66:C74" si="20">+L9</f>
        <v>18845691.099999998</v>
      </c>
      <c r="D66" s="114">
        <f t="shared" ref="D66:D74" si="21">+M9</f>
        <v>150331905.75000024</v>
      </c>
      <c r="E66" s="114">
        <f t="shared" ref="E66:E74" si="22">+N9</f>
        <v>229395668.52000111</v>
      </c>
      <c r="F66" s="123">
        <f>SUM(B66:E66)</f>
        <v>398573265.37000132</v>
      </c>
    </row>
    <row r="67" spans="1:6">
      <c r="A67" s="123" t="s">
        <v>35</v>
      </c>
      <c r="B67" s="123">
        <f t="shared" si="19"/>
        <v>0</v>
      </c>
      <c r="C67" s="114">
        <f t="shared" si="20"/>
        <v>1494165.69</v>
      </c>
      <c r="D67" s="114">
        <f t="shared" si="21"/>
        <v>8625646.5500000007</v>
      </c>
      <c r="E67" s="114">
        <f t="shared" si="22"/>
        <v>17889958.700000003</v>
      </c>
      <c r="F67" s="123">
        <f>SUM(B67:E67)</f>
        <v>28009770.940000005</v>
      </c>
    </row>
    <row r="68" spans="1:6">
      <c r="A68" s="123" t="s">
        <v>164</v>
      </c>
      <c r="B68" s="123">
        <f t="shared" si="19"/>
        <v>0</v>
      </c>
      <c r="C68" s="114">
        <f t="shared" si="20"/>
        <v>743632.84</v>
      </c>
      <c r="D68" s="114">
        <f t="shared" si="21"/>
        <v>7046920.9900000002</v>
      </c>
      <c r="E68" s="114">
        <f t="shared" si="22"/>
        <v>14025829.460000001</v>
      </c>
      <c r="F68" s="123">
        <f t="shared" ref="F68:F85" si="23">SUM(B68:E68)</f>
        <v>21816383.289999999</v>
      </c>
    </row>
    <row r="69" spans="1:6">
      <c r="A69" s="123" t="s">
        <v>165</v>
      </c>
      <c r="B69" s="123">
        <f t="shared" si="19"/>
        <v>0</v>
      </c>
      <c r="C69" s="114">
        <f t="shared" si="20"/>
        <v>2908646.93</v>
      </c>
      <c r="D69" s="114">
        <f t="shared" si="21"/>
        <v>4072620.6900000004</v>
      </c>
      <c r="E69" s="114">
        <f t="shared" si="22"/>
        <v>7157907.1099999994</v>
      </c>
      <c r="F69" s="123">
        <f t="shared" si="23"/>
        <v>14139174.73</v>
      </c>
    </row>
    <row r="70" spans="1:6">
      <c r="A70" s="123" t="s">
        <v>38</v>
      </c>
      <c r="B70" s="123">
        <f t="shared" si="19"/>
        <v>0</v>
      </c>
      <c r="C70" s="114">
        <f t="shared" si="20"/>
        <v>6215143.79</v>
      </c>
      <c r="D70" s="114">
        <f t="shared" si="21"/>
        <v>32226970.460000001</v>
      </c>
      <c r="E70" s="114">
        <f t="shared" si="22"/>
        <v>35131398.460000142</v>
      </c>
      <c r="F70" s="123">
        <f t="shared" si="23"/>
        <v>73573512.710000142</v>
      </c>
    </row>
    <row r="71" spans="1:6">
      <c r="A71" s="123" t="s">
        <v>40</v>
      </c>
      <c r="B71" s="123">
        <f t="shared" si="19"/>
        <v>0</v>
      </c>
      <c r="C71" s="114">
        <f t="shared" si="20"/>
        <v>401304</v>
      </c>
      <c r="D71" s="114">
        <f t="shared" si="21"/>
        <v>4846788.03</v>
      </c>
      <c r="E71" s="114">
        <f t="shared" si="22"/>
        <v>6678794.169999999</v>
      </c>
      <c r="F71" s="123">
        <f t="shared" si="23"/>
        <v>11926886.199999999</v>
      </c>
    </row>
    <row r="72" spans="1:6">
      <c r="A72" s="123" t="s">
        <v>166</v>
      </c>
      <c r="B72" s="123">
        <f t="shared" si="19"/>
        <v>0</v>
      </c>
      <c r="C72" s="114">
        <f t="shared" si="20"/>
        <v>2627222.8199999998</v>
      </c>
      <c r="D72" s="114">
        <f t="shared" si="21"/>
        <v>20375675.280000001</v>
      </c>
      <c r="E72" s="114">
        <f t="shared" si="22"/>
        <v>58080757.039999813</v>
      </c>
      <c r="F72" s="123">
        <f t="shared" si="23"/>
        <v>81083655.139999807</v>
      </c>
    </row>
    <row r="73" spans="1:6">
      <c r="A73" s="123" t="s">
        <v>167</v>
      </c>
      <c r="B73" s="123">
        <f t="shared" si="19"/>
        <v>0</v>
      </c>
      <c r="C73" s="114">
        <f t="shared" si="20"/>
        <v>2308771.6799999997</v>
      </c>
      <c r="D73" s="114">
        <f t="shared" si="21"/>
        <v>26329743.099999998</v>
      </c>
      <c r="E73" s="114">
        <f t="shared" si="22"/>
        <v>25401932.010000426</v>
      </c>
      <c r="F73" s="123">
        <f t="shared" si="23"/>
        <v>54040446.790000424</v>
      </c>
    </row>
    <row r="74" spans="1:6">
      <c r="A74" s="123" t="s">
        <v>43</v>
      </c>
      <c r="B74" s="123">
        <f t="shared" si="19"/>
        <v>0</v>
      </c>
      <c r="C74" s="114">
        <f t="shared" si="20"/>
        <v>18747380.439999998</v>
      </c>
      <c r="D74" s="114">
        <f t="shared" si="21"/>
        <v>44675709.060000002</v>
      </c>
      <c r="E74" s="114">
        <f t="shared" si="22"/>
        <v>110229526.04999998</v>
      </c>
      <c r="F74" s="123">
        <f t="shared" si="23"/>
        <v>173652615.54999998</v>
      </c>
    </row>
    <row r="75" spans="1:6">
      <c r="A75" s="123" t="s">
        <v>6</v>
      </c>
      <c r="B75" s="123">
        <f t="shared" si="19"/>
        <v>0</v>
      </c>
      <c r="C75" s="114">
        <f>+L25</f>
        <v>7748734.6600000001</v>
      </c>
      <c r="D75" s="114">
        <f>+M25</f>
        <v>59810017.829999991</v>
      </c>
      <c r="E75" s="114">
        <f>+N25</f>
        <v>112713905.75000001</v>
      </c>
      <c r="F75" s="123">
        <f t="shared" si="23"/>
        <v>180272658.24000001</v>
      </c>
    </row>
    <row r="76" spans="1:6">
      <c r="A76" s="123" t="s">
        <v>45</v>
      </c>
      <c r="B76" s="123">
        <f t="shared" si="19"/>
        <v>0</v>
      </c>
      <c r="C76" s="114">
        <f t="shared" ref="C76:E77" si="24">+L18</f>
        <v>866347.5</v>
      </c>
      <c r="D76" s="114">
        <f t="shared" si="24"/>
        <v>22752201.579999998</v>
      </c>
      <c r="E76" s="114">
        <f t="shared" si="24"/>
        <v>27289333.840000305</v>
      </c>
      <c r="F76" s="123">
        <f t="shared" si="23"/>
        <v>50907882.9200003</v>
      </c>
    </row>
    <row r="77" spans="1:6">
      <c r="A77" s="123" t="s">
        <v>46</v>
      </c>
      <c r="B77" s="123">
        <f t="shared" si="19"/>
        <v>0</v>
      </c>
      <c r="C77" s="114">
        <f t="shared" si="24"/>
        <v>8078673.0700000003</v>
      </c>
      <c r="D77" s="114">
        <f t="shared" si="24"/>
        <v>28737100.899999999</v>
      </c>
      <c r="E77" s="114">
        <f t="shared" si="24"/>
        <v>48861145.099999972</v>
      </c>
      <c r="F77" s="123">
        <f t="shared" si="23"/>
        <v>85676919.069999963</v>
      </c>
    </row>
    <row r="78" spans="1:6">
      <c r="A78" s="123" t="s">
        <v>168</v>
      </c>
      <c r="B78" s="123">
        <f t="shared" si="19"/>
        <v>0</v>
      </c>
      <c r="C78" s="114">
        <f>+L21</f>
        <v>7836558.7000000002</v>
      </c>
      <c r="D78" s="114">
        <f>+M21</f>
        <v>34791955.230000004</v>
      </c>
      <c r="E78" s="114">
        <f>+N21</f>
        <v>125127686.39999942</v>
      </c>
      <c r="F78" s="123">
        <f t="shared" si="23"/>
        <v>167756200.32999945</v>
      </c>
    </row>
    <row r="79" spans="1:6">
      <c r="A79" s="123" t="s">
        <v>169</v>
      </c>
      <c r="B79" s="123">
        <f t="shared" si="19"/>
        <v>0</v>
      </c>
      <c r="C79" s="114">
        <f t="shared" ref="C79:E80" si="25">+L23</f>
        <v>3711369</v>
      </c>
      <c r="D79" s="114">
        <f t="shared" si="25"/>
        <v>20480327.690000001</v>
      </c>
      <c r="E79" s="114">
        <f t="shared" si="25"/>
        <v>34467442.629999749</v>
      </c>
      <c r="F79" s="123">
        <f t="shared" si="23"/>
        <v>58659139.319999754</v>
      </c>
    </row>
    <row r="80" spans="1:6">
      <c r="A80" s="125" t="s">
        <v>170</v>
      </c>
      <c r="B80" s="123">
        <f t="shared" si="19"/>
        <v>0</v>
      </c>
      <c r="C80" s="152">
        <f t="shared" si="25"/>
        <v>757244.56</v>
      </c>
      <c r="D80" s="152">
        <f t="shared" si="25"/>
        <v>3537814.16</v>
      </c>
      <c r="E80" s="152">
        <f t="shared" si="25"/>
        <v>5828791.6400000006</v>
      </c>
      <c r="F80" s="123">
        <f t="shared" si="23"/>
        <v>10123850.360000001</v>
      </c>
    </row>
    <row r="81" spans="1:10">
      <c r="A81" s="125" t="s">
        <v>50</v>
      </c>
      <c r="B81" s="123">
        <f t="shared" si="19"/>
        <v>0</v>
      </c>
      <c r="C81" s="152">
        <f>+L26</f>
        <v>0</v>
      </c>
      <c r="D81" s="152">
        <f>+M26</f>
        <v>153682.77000000002</v>
      </c>
      <c r="E81" s="152">
        <f>+N26</f>
        <v>5067310.82</v>
      </c>
      <c r="F81" s="123">
        <f t="shared" si="23"/>
        <v>5220993.59</v>
      </c>
    </row>
    <row r="82" spans="1:10">
      <c r="A82" s="125" t="s">
        <v>51</v>
      </c>
      <c r="B82" s="123">
        <f t="shared" si="19"/>
        <v>0</v>
      </c>
      <c r="C82" s="152">
        <f>+L20</f>
        <v>630488</v>
      </c>
      <c r="D82" s="152">
        <f>+M20</f>
        <v>1854555.65</v>
      </c>
      <c r="E82" s="152">
        <f>+N20</f>
        <v>3561781.5600000005</v>
      </c>
      <c r="F82" s="123">
        <f t="shared" si="23"/>
        <v>6046825.2100000009</v>
      </c>
    </row>
    <row r="83" spans="1:10">
      <c r="A83" s="125" t="s">
        <v>52</v>
      </c>
      <c r="B83" s="123">
        <f t="shared" si="19"/>
        <v>0</v>
      </c>
      <c r="C83" s="123">
        <f t="shared" ref="C83:E84" si="26">+L27</f>
        <v>62317</v>
      </c>
      <c r="D83" s="123">
        <f t="shared" si="26"/>
        <v>1200886.8599999999</v>
      </c>
      <c r="E83" s="123">
        <f t="shared" si="26"/>
        <v>0</v>
      </c>
      <c r="F83" s="123">
        <f t="shared" si="23"/>
        <v>1263203.8599999999</v>
      </c>
    </row>
    <row r="84" spans="1:10">
      <c r="A84" s="125" t="s">
        <v>0</v>
      </c>
      <c r="B84" s="123">
        <f t="shared" si="19"/>
        <v>0</v>
      </c>
      <c r="C84" s="123">
        <f t="shared" si="26"/>
        <v>291092</v>
      </c>
      <c r="D84" s="123">
        <f t="shared" si="26"/>
        <v>1612709.4500000002</v>
      </c>
      <c r="E84" s="123">
        <f t="shared" si="26"/>
        <v>0</v>
      </c>
      <c r="F84" s="123">
        <f t="shared" si="23"/>
        <v>1903801.4500000002</v>
      </c>
    </row>
    <row r="85" spans="1:10">
      <c r="A85" s="125" t="s">
        <v>26</v>
      </c>
      <c r="B85" s="123">
        <f t="shared" si="19"/>
        <v>0</v>
      </c>
      <c r="C85" s="123">
        <f>+L22</f>
        <v>0</v>
      </c>
      <c r="D85" s="123">
        <f>+M22</f>
        <v>0</v>
      </c>
      <c r="E85" s="123">
        <f>+N22</f>
        <v>12206748.739999998</v>
      </c>
      <c r="F85" s="123">
        <f t="shared" si="23"/>
        <v>12206748.739999998</v>
      </c>
    </row>
    <row r="86" spans="1:10" ht="13.5" thickBot="1">
      <c r="A86" s="126" t="s">
        <v>171</v>
      </c>
      <c r="B86" s="126"/>
      <c r="C86" s="126"/>
      <c r="D86" s="126"/>
      <c r="E86" s="126"/>
      <c r="F86" s="126"/>
    </row>
    <row r="88" spans="1:10" ht="15.75">
      <c r="A88" s="134" t="s">
        <v>260</v>
      </c>
    </row>
    <row r="91" spans="1:10">
      <c r="A91" s="107"/>
    </row>
    <row r="92" spans="1:10">
      <c r="A92" s="107"/>
    </row>
    <row r="93" spans="1:10" ht="79.5" customHeight="1" thickBot="1">
      <c r="A93" s="112"/>
      <c r="B93" s="120" t="s">
        <v>242</v>
      </c>
      <c r="C93" s="120" t="s">
        <v>248</v>
      </c>
      <c r="D93" s="120" t="s">
        <v>262</v>
      </c>
      <c r="E93" s="120" t="s">
        <v>172</v>
      </c>
      <c r="F93" s="120" t="s">
        <v>59</v>
      </c>
      <c r="G93" s="149"/>
      <c r="H93" s="149"/>
      <c r="I93" s="149"/>
      <c r="J93" s="113"/>
    </row>
    <row r="94" spans="1:10" s="184" customFormat="1">
      <c r="A94" s="183" t="s">
        <v>33</v>
      </c>
      <c r="B94" s="183">
        <f t="shared" ref="B94:F103" si="27">+B38*2/3+B65*1/3</f>
        <v>11031306.766666668</v>
      </c>
      <c r="C94" s="183">
        <f t="shared" si="27"/>
        <v>76986401.473333329</v>
      </c>
      <c r="D94" s="183">
        <f t="shared" si="27"/>
        <v>476023901.36333334</v>
      </c>
      <c r="E94" s="183">
        <f t="shared" si="27"/>
        <v>859447786.40666699</v>
      </c>
      <c r="F94" s="183">
        <f t="shared" si="27"/>
        <v>1423489396.0100002</v>
      </c>
      <c r="G94" s="183"/>
      <c r="H94" s="183"/>
      <c r="I94" s="183"/>
    </row>
    <row r="95" spans="1:10">
      <c r="A95" s="123" t="s">
        <v>34</v>
      </c>
      <c r="B95" s="123">
        <f t="shared" si="27"/>
        <v>2636606.0466666664</v>
      </c>
      <c r="C95" s="123">
        <f t="shared" si="27"/>
        <v>17152114.239999998</v>
      </c>
      <c r="D95" s="123">
        <f t="shared" si="27"/>
        <v>149472574.65666676</v>
      </c>
      <c r="E95" s="123">
        <f t="shared" si="27"/>
        <v>226748304.56666702</v>
      </c>
      <c r="F95" s="123">
        <f t="shared" si="27"/>
        <v>396009599.51000041</v>
      </c>
      <c r="G95" s="123"/>
      <c r="H95" s="123"/>
      <c r="I95" s="123"/>
      <c r="J95" s="80"/>
    </row>
    <row r="96" spans="1:10">
      <c r="A96" s="123" t="s">
        <v>35</v>
      </c>
      <c r="B96" s="123">
        <f t="shared" si="27"/>
        <v>154920.74</v>
      </c>
      <c r="C96" s="123">
        <f t="shared" si="27"/>
        <v>1413190.9300000002</v>
      </c>
      <c r="D96" s="123">
        <f t="shared" si="27"/>
        <v>8413179.1633333322</v>
      </c>
      <c r="E96" s="123">
        <f t="shared" si="27"/>
        <v>17990581.48</v>
      </c>
      <c r="F96" s="123">
        <f t="shared" si="27"/>
        <v>27971872.313333333</v>
      </c>
      <c r="G96" s="123"/>
      <c r="H96" s="123"/>
      <c r="I96" s="123"/>
      <c r="J96" s="80"/>
    </row>
    <row r="97" spans="1:10">
      <c r="A97" s="123" t="s">
        <v>164</v>
      </c>
      <c r="B97" s="123">
        <f t="shared" si="27"/>
        <v>93886.666666666672</v>
      </c>
      <c r="C97" s="123">
        <f t="shared" si="27"/>
        <v>660750.81333333335</v>
      </c>
      <c r="D97" s="123">
        <f t="shared" si="27"/>
        <v>7522711.0366666671</v>
      </c>
      <c r="E97" s="123">
        <f t="shared" si="27"/>
        <v>14284812.593333334</v>
      </c>
      <c r="F97" s="123">
        <f t="shared" si="27"/>
        <v>22562161.110000003</v>
      </c>
      <c r="G97" s="123"/>
      <c r="H97" s="123"/>
      <c r="I97" s="123"/>
      <c r="J97" s="80"/>
    </row>
    <row r="98" spans="1:10">
      <c r="A98" s="123" t="s">
        <v>165</v>
      </c>
      <c r="B98" s="123">
        <f t="shared" si="27"/>
        <v>53880.56</v>
      </c>
      <c r="C98" s="123">
        <f t="shared" si="27"/>
        <v>2712523.6100000003</v>
      </c>
      <c r="D98" s="123">
        <f t="shared" si="27"/>
        <v>4078049.3233333332</v>
      </c>
      <c r="E98" s="123">
        <f t="shared" si="27"/>
        <v>7072798.0966666657</v>
      </c>
      <c r="F98" s="123">
        <f t="shared" si="27"/>
        <v>13917251.59</v>
      </c>
      <c r="G98" s="123"/>
      <c r="H98" s="123"/>
      <c r="I98" s="123"/>
      <c r="J98" s="80"/>
    </row>
    <row r="99" spans="1:10">
      <c r="A99" s="123" t="s">
        <v>38</v>
      </c>
      <c r="B99" s="123">
        <f t="shared" si="27"/>
        <v>891459.33333333337</v>
      </c>
      <c r="C99" s="123">
        <f t="shared" si="27"/>
        <v>5606031.3566666665</v>
      </c>
      <c r="D99" s="123">
        <f t="shared" si="27"/>
        <v>30077798.42666667</v>
      </c>
      <c r="E99" s="123">
        <f t="shared" si="27"/>
        <v>34107654.346666709</v>
      </c>
      <c r="F99" s="123">
        <f t="shared" si="27"/>
        <v>70682943.463333383</v>
      </c>
      <c r="G99" s="123"/>
      <c r="H99" s="123"/>
      <c r="I99" s="123"/>
      <c r="J99" s="80"/>
    </row>
    <row r="100" spans="1:10">
      <c r="A100" s="123" t="s">
        <v>40</v>
      </c>
      <c r="B100" s="123">
        <f t="shared" si="27"/>
        <v>128149.33333333333</v>
      </c>
      <c r="C100" s="123">
        <f t="shared" si="27"/>
        <v>384785</v>
      </c>
      <c r="D100" s="123">
        <f t="shared" si="27"/>
        <v>5155034.083333334</v>
      </c>
      <c r="E100" s="123">
        <f t="shared" si="27"/>
        <v>6637136.9033333343</v>
      </c>
      <c r="F100" s="123">
        <f t="shared" si="27"/>
        <v>12305105.32</v>
      </c>
      <c r="G100" s="123"/>
      <c r="H100" s="123"/>
      <c r="I100" s="123"/>
      <c r="J100" s="80"/>
    </row>
    <row r="101" spans="1:10">
      <c r="A101" s="123" t="s">
        <v>166</v>
      </c>
      <c r="B101" s="123">
        <f t="shared" si="27"/>
        <v>617318</v>
      </c>
      <c r="C101" s="123">
        <f t="shared" si="27"/>
        <v>2404898.793333333</v>
      </c>
      <c r="D101" s="123">
        <f t="shared" si="27"/>
        <v>21431876.733333331</v>
      </c>
      <c r="E101" s="123">
        <f t="shared" si="27"/>
        <v>58193800.646666601</v>
      </c>
      <c r="F101" s="123">
        <f t="shared" si="27"/>
        <v>82647894.173333272</v>
      </c>
      <c r="G101" s="123"/>
      <c r="H101" s="123"/>
      <c r="I101" s="123"/>
      <c r="J101" s="80"/>
    </row>
    <row r="102" spans="1:10">
      <c r="A102" s="123" t="s">
        <v>167</v>
      </c>
      <c r="B102" s="123">
        <f t="shared" si="27"/>
        <v>862934.66666666663</v>
      </c>
      <c r="C102" s="123">
        <f t="shared" si="27"/>
        <v>1992060.5533333332</v>
      </c>
      <c r="D102" s="123">
        <f t="shared" si="27"/>
        <v>26937009.719999999</v>
      </c>
      <c r="E102" s="123">
        <f t="shared" si="27"/>
        <v>25636287.996666811</v>
      </c>
      <c r="F102" s="123">
        <f t="shared" si="27"/>
        <v>55428292.936666816</v>
      </c>
      <c r="G102" s="123"/>
      <c r="H102" s="123"/>
      <c r="I102" s="123"/>
      <c r="J102" s="80"/>
    </row>
    <row r="103" spans="1:10">
      <c r="A103" s="123" t="s">
        <v>43</v>
      </c>
      <c r="B103" s="123">
        <f t="shared" si="27"/>
        <v>1522706.3333333333</v>
      </c>
      <c r="C103" s="123">
        <f t="shared" si="27"/>
        <v>16445249.053333333</v>
      </c>
      <c r="D103" s="123">
        <f t="shared" si="27"/>
        <v>45377056.333333336</v>
      </c>
      <c r="E103" s="123">
        <f t="shared" si="27"/>
        <v>105775624.46333332</v>
      </c>
      <c r="F103" s="123">
        <f t="shared" si="27"/>
        <v>169120636.18333334</v>
      </c>
      <c r="G103" s="123"/>
      <c r="H103" s="123"/>
      <c r="I103" s="123"/>
      <c r="J103" s="80"/>
    </row>
    <row r="104" spans="1:10">
      <c r="A104" s="123" t="s">
        <v>6</v>
      </c>
      <c r="B104" s="123">
        <f t="shared" ref="B104:F113" si="28">+B48*2/3+B75*1/3</f>
        <v>1163431.3333333333</v>
      </c>
      <c r="C104" s="123">
        <f t="shared" si="28"/>
        <v>7124724.8200000003</v>
      </c>
      <c r="D104" s="123">
        <f t="shared" si="28"/>
        <v>59991900.156666666</v>
      </c>
      <c r="E104" s="123">
        <f t="shared" si="28"/>
        <v>110614382.65666667</v>
      </c>
      <c r="F104" s="123">
        <f t="shared" si="28"/>
        <v>178894438.96666667</v>
      </c>
      <c r="G104" s="123"/>
      <c r="H104" s="123"/>
      <c r="I104" s="123"/>
      <c r="J104" s="80"/>
    </row>
    <row r="105" spans="1:10">
      <c r="A105" s="123" t="s">
        <v>45</v>
      </c>
      <c r="B105" s="123">
        <f t="shared" si="28"/>
        <v>431035.75333333336</v>
      </c>
      <c r="C105" s="123">
        <f t="shared" si="28"/>
        <v>806853.3</v>
      </c>
      <c r="D105" s="123">
        <f t="shared" si="28"/>
        <v>23432070.899999999</v>
      </c>
      <c r="E105" s="123">
        <f t="shared" si="28"/>
        <v>26954921.286666766</v>
      </c>
      <c r="F105" s="123">
        <f t="shared" si="28"/>
        <v>51624881.240000099</v>
      </c>
      <c r="G105" s="123"/>
      <c r="H105" s="123"/>
      <c r="I105" s="123"/>
      <c r="J105" s="80"/>
    </row>
    <row r="106" spans="1:10">
      <c r="A106" s="123" t="s">
        <v>46</v>
      </c>
      <c r="B106" s="123">
        <f t="shared" si="28"/>
        <v>513926.66666666669</v>
      </c>
      <c r="C106" s="123">
        <f t="shared" si="28"/>
        <v>7497200.7966666669</v>
      </c>
      <c r="D106" s="123">
        <f t="shared" si="28"/>
        <v>29476608.206666667</v>
      </c>
      <c r="E106" s="123">
        <f t="shared" si="28"/>
        <v>48462670.766666651</v>
      </c>
      <c r="F106" s="123">
        <f t="shared" si="28"/>
        <v>85950406.436666653</v>
      </c>
      <c r="G106" s="123"/>
      <c r="H106" s="123"/>
      <c r="I106" s="123"/>
      <c r="J106" s="80"/>
    </row>
    <row r="107" spans="1:10">
      <c r="A107" s="123" t="s">
        <v>168</v>
      </c>
      <c r="B107" s="123">
        <f t="shared" si="28"/>
        <v>1243252</v>
      </c>
      <c r="C107" s="123">
        <f t="shared" si="28"/>
        <v>7789720.7866666671</v>
      </c>
      <c r="D107" s="123">
        <f t="shared" si="28"/>
        <v>35335891.443333335</v>
      </c>
      <c r="E107" s="123">
        <f t="shared" si="28"/>
        <v>119271900.37333313</v>
      </c>
      <c r="F107" s="123">
        <f t="shared" si="28"/>
        <v>163640764.60333312</v>
      </c>
      <c r="G107" s="123"/>
      <c r="H107" s="123"/>
      <c r="I107" s="123"/>
      <c r="J107" s="80"/>
    </row>
    <row r="108" spans="1:10">
      <c r="A108" s="123" t="s">
        <v>169</v>
      </c>
      <c r="B108" s="123">
        <f t="shared" si="28"/>
        <v>555298</v>
      </c>
      <c r="C108" s="123">
        <f t="shared" si="28"/>
        <v>3497219.1666666665</v>
      </c>
      <c r="D108" s="123">
        <f t="shared" si="28"/>
        <v>21058626.32333333</v>
      </c>
      <c r="E108" s="123">
        <f t="shared" si="28"/>
        <v>33403846.449999914</v>
      </c>
      <c r="F108" s="123">
        <f t="shared" si="28"/>
        <v>58514989.939999923</v>
      </c>
      <c r="G108" s="123"/>
      <c r="H108" s="123"/>
      <c r="I108" s="123"/>
      <c r="J108" s="80"/>
    </row>
    <row r="109" spans="1:10">
      <c r="A109" s="123" t="s">
        <v>170</v>
      </c>
      <c r="B109" s="123">
        <f t="shared" si="28"/>
        <v>69738.666666666672</v>
      </c>
      <c r="C109" s="123">
        <f t="shared" si="28"/>
        <v>736143.78666666674</v>
      </c>
      <c r="D109" s="123">
        <f t="shared" si="28"/>
        <v>3464875.9</v>
      </c>
      <c r="E109" s="123">
        <f t="shared" si="28"/>
        <v>5791677.706666667</v>
      </c>
      <c r="F109" s="123">
        <f t="shared" si="28"/>
        <v>10062436.060000001</v>
      </c>
      <c r="G109" s="123"/>
      <c r="H109" s="123"/>
      <c r="I109" s="123"/>
      <c r="J109" s="80"/>
    </row>
    <row r="110" spans="1:10">
      <c r="A110" s="123" t="s">
        <v>50</v>
      </c>
      <c r="B110" s="123">
        <f t="shared" si="28"/>
        <v>0</v>
      </c>
      <c r="C110" s="123">
        <f t="shared" si="28"/>
        <v>0</v>
      </c>
      <c r="D110" s="123">
        <f t="shared" si="28"/>
        <v>129534.08333333334</v>
      </c>
      <c r="E110" s="123">
        <f t="shared" si="28"/>
        <v>4989702.4400000004</v>
      </c>
      <c r="F110" s="123">
        <f t="shared" si="28"/>
        <v>5119236.5233333334</v>
      </c>
      <c r="G110" s="123"/>
      <c r="H110" s="123"/>
      <c r="I110" s="123"/>
      <c r="J110" s="80"/>
    </row>
    <row r="111" spans="1:10">
      <c r="A111" s="125" t="s">
        <v>51</v>
      </c>
      <c r="B111" s="123">
        <f t="shared" si="28"/>
        <v>92762.666666666672</v>
      </c>
      <c r="C111" s="123">
        <f t="shared" si="28"/>
        <v>555486.1333333333</v>
      </c>
      <c r="D111" s="123">
        <f t="shared" si="28"/>
        <v>1894131.7633333332</v>
      </c>
      <c r="E111" s="123">
        <f t="shared" si="28"/>
        <v>3292548.5533333337</v>
      </c>
      <c r="F111" s="123">
        <f t="shared" si="28"/>
        <v>5834929.1166666672</v>
      </c>
      <c r="G111" s="123"/>
      <c r="H111" s="123"/>
      <c r="I111" s="123"/>
      <c r="J111" s="80"/>
    </row>
    <row r="112" spans="1:10" s="154" customFormat="1">
      <c r="A112" s="188" t="s">
        <v>52</v>
      </c>
      <c r="B112" s="182">
        <f t="shared" si="28"/>
        <v>0</v>
      </c>
      <c r="C112" s="182">
        <f t="shared" si="28"/>
        <v>31878.333333333332</v>
      </c>
      <c r="D112" s="182">
        <f t="shared" si="28"/>
        <v>1109460.4066666665</v>
      </c>
      <c r="E112" s="182">
        <f t="shared" si="28"/>
        <v>0</v>
      </c>
      <c r="F112" s="182">
        <f t="shared" si="28"/>
        <v>1141338.74</v>
      </c>
      <c r="G112" s="182"/>
      <c r="H112" s="182"/>
      <c r="I112" s="182"/>
      <c r="J112" s="189"/>
    </row>
    <row r="113" spans="1:16">
      <c r="A113" s="125" t="s">
        <v>0</v>
      </c>
      <c r="B113" s="123">
        <f t="shared" si="28"/>
        <v>0</v>
      </c>
      <c r="C113" s="123">
        <f t="shared" si="28"/>
        <v>175570</v>
      </c>
      <c r="D113" s="123">
        <f t="shared" si="28"/>
        <v>1665512.7033333331</v>
      </c>
      <c r="E113" s="123">
        <f t="shared" si="28"/>
        <v>0</v>
      </c>
      <c r="F113" s="123">
        <f t="shared" si="28"/>
        <v>1841082.7033333334</v>
      </c>
      <c r="G113" s="123"/>
      <c r="H113" s="123"/>
      <c r="I113" s="123"/>
    </row>
    <row r="114" spans="1:16">
      <c r="A114" s="125" t="s">
        <v>26</v>
      </c>
      <c r="B114" s="123">
        <f t="shared" ref="B114:F114" si="29">+B58*2/3+B85*1/3</f>
        <v>0</v>
      </c>
      <c r="C114" s="123">
        <f t="shared" si="29"/>
        <v>0</v>
      </c>
      <c r="D114" s="123">
        <f t="shared" si="29"/>
        <v>0</v>
      </c>
      <c r="E114" s="123">
        <f t="shared" si="29"/>
        <v>10219135.079999998</v>
      </c>
      <c r="F114" s="123">
        <f t="shared" si="29"/>
        <v>10219135.079999998</v>
      </c>
      <c r="G114" s="123"/>
      <c r="H114" s="123"/>
      <c r="I114" s="123"/>
    </row>
    <row r="115" spans="1:16" ht="13.5" thickBot="1">
      <c r="A115" s="126" t="s">
        <v>171</v>
      </c>
      <c r="B115" s="127"/>
      <c r="C115" s="127"/>
      <c r="D115" s="127"/>
      <c r="E115" s="127"/>
      <c r="F115" s="127">
        <f>+F59*2/3+F86*1/3</f>
        <v>0</v>
      </c>
      <c r="G115" s="125"/>
      <c r="H115" s="125"/>
      <c r="I115" s="125"/>
    </row>
    <row r="118" spans="1:16">
      <c r="F118" s="113"/>
      <c r="I118" s="78" t="s">
        <v>261</v>
      </c>
      <c r="N118" s="113"/>
    </row>
    <row r="119" spans="1:16">
      <c r="F119" s="113"/>
      <c r="L119" s="130" t="s">
        <v>311</v>
      </c>
      <c r="M119" s="130" t="s">
        <v>312</v>
      </c>
      <c r="N119" s="113"/>
      <c r="P119" s="130" t="s">
        <v>347</v>
      </c>
    </row>
    <row r="120" spans="1:16" ht="64.5" thickBot="1">
      <c r="A120" s="156" t="s">
        <v>121</v>
      </c>
      <c r="B120" s="120" t="s">
        <v>242</v>
      </c>
      <c r="C120" s="120" t="s">
        <v>248</v>
      </c>
      <c r="D120" s="120" t="s">
        <v>263</v>
      </c>
      <c r="E120" s="120" t="s">
        <v>172</v>
      </c>
      <c r="F120" s="120" t="s">
        <v>59</v>
      </c>
      <c r="G120" s="120" t="s">
        <v>174</v>
      </c>
      <c r="I120" s="112"/>
      <c r="J120" s="120" t="s">
        <v>242</v>
      </c>
      <c r="K120" s="120" t="s">
        <v>248</v>
      </c>
      <c r="L120" s="155" t="s">
        <v>263</v>
      </c>
      <c r="M120" s="155" t="s">
        <v>172</v>
      </c>
      <c r="N120" s="120" t="s">
        <v>59</v>
      </c>
      <c r="O120" s="120" t="s">
        <v>174</v>
      </c>
      <c r="P120" s="155" t="s">
        <v>346</v>
      </c>
    </row>
    <row r="121" spans="1:16">
      <c r="A121" s="185" t="s">
        <v>34</v>
      </c>
      <c r="B121" s="186">
        <f t="shared" ref="B121:C137" si="30">+B95</f>
        <v>2636606.0466666664</v>
      </c>
      <c r="C121" s="186">
        <f t="shared" si="30"/>
        <v>17152114.239999998</v>
      </c>
      <c r="D121" s="187">
        <f t="shared" ref="D121:D138" si="31">+D95+C95</f>
        <v>166624688.89666677</v>
      </c>
      <c r="E121" s="186">
        <f t="shared" ref="E121:F137" si="32">+E95</f>
        <v>226748304.56666702</v>
      </c>
      <c r="F121" s="186">
        <f t="shared" si="32"/>
        <v>396009599.51000041</v>
      </c>
      <c r="G121" s="186">
        <f>+E121+D121</f>
        <v>393372993.46333379</v>
      </c>
      <c r="H121" s="184"/>
      <c r="I121" s="185" t="s">
        <v>34</v>
      </c>
      <c r="J121" s="186">
        <f>+B121/1000</f>
        <v>2636.6060466666663</v>
      </c>
      <c r="K121" s="186">
        <f t="shared" ref="K121:O121" si="33">+C121/1000</f>
        <v>17152.114239999999</v>
      </c>
      <c r="L121" s="187">
        <f>+D121/1000</f>
        <v>166624.68889666678</v>
      </c>
      <c r="M121" s="186">
        <f>+E121/1000</f>
        <v>226748.30456666701</v>
      </c>
      <c r="N121" s="186">
        <f t="shared" si="33"/>
        <v>396009.59951000044</v>
      </c>
      <c r="O121" s="186">
        <f t="shared" si="33"/>
        <v>393372.99346333381</v>
      </c>
      <c r="P121" s="81">
        <f>+O140</f>
        <v>10219.135079999998</v>
      </c>
    </row>
    <row r="122" spans="1:16">
      <c r="A122" s="80" t="s">
        <v>35</v>
      </c>
      <c r="B122" s="81">
        <f t="shared" si="30"/>
        <v>154920.74</v>
      </c>
      <c r="C122" s="81">
        <f t="shared" si="30"/>
        <v>1413190.9300000002</v>
      </c>
      <c r="D122" s="114">
        <f t="shared" si="31"/>
        <v>9826370.0933333319</v>
      </c>
      <c r="E122" s="81">
        <f t="shared" si="32"/>
        <v>17990581.48</v>
      </c>
      <c r="F122" s="81">
        <f t="shared" si="32"/>
        <v>27971872.313333333</v>
      </c>
      <c r="G122" s="81">
        <f t="shared" ref="G122:G141" si="34">+E122+D122</f>
        <v>27816951.57333333</v>
      </c>
      <c r="I122" s="80" t="s">
        <v>35</v>
      </c>
      <c r="J122" s="81">
        <f t="shared" ref="J122:J139" si="35">+B122/1000</f>
        <v>154.92074</v>
      </c>
      <c r="K122" s="81">
        <f t="shared" ref="K122:K139" si="36">+C122/1000</f>
        <v>1413.1909300000002</v>
      </c>
      <c r="L122" s="114">
        <f t="shared" ref="L122:L138" si="37">+D122/1000</f>
        <v>9826.3700933333312</v>
      </c>
      <c r="M122" s="81">
        <f t="shared" ref="M122:M139" si="38">+E122/1000</f>
        <v>17990.581480000001</v>
      </c>
      <c r="N122" s="81">
        <f t="shared" ref="N122:N139" si="39">+F122/1000</f>
        <v>27971.872313333333</v>
      </c>
      <c r="O122" s="81">
        <f t="shared" ref="O122:O139" si="40">+G122/1000</f>
        <v>27816.951573333332</v>
      </c>
    </row>
    <row r="123" spans="1:16">
      <c r="A123" s="80" t="s">
        <v>3</v>
      </c>
      <c r="B123" s="81">
        <f t="shared" si="30"/>
        <v>93886.666666666672</v>
      </c>
      <c r="C123" s="81">
        <f t="shared" si="30"/>
        <v>660750.81333333335</v>
      </c>
      <c r="D123" s="114">
        <f t="shared" si="31"/>
        <v>8183461.8500000006</v>
      </c>
      <c r="E123" s="81">
        <f t="shared" si="32"/>
        <v>14284812.593333334</v>
      </c>
      <c r="F123" s="81">
        <f t="shared" si="32"/>
        <v>22562161.110000003</v>
      </c>
      <c r="G123" s="81">
        <f t="shared" si="34"/>
        <v>22468274.443333335</v>
      </c>
      <c r="I123" s="80" t="s">
        <v>3</v>
      </c>
      <c r="J123" s="81">
        <f t="shared" si="35"/>
        <v>93.88666666666667</v>
      </c>
      <c r="K123" s="81">
        <f t="shared" si="36"/>
        <v>660.75081333333333</v>
      </c>
      <c r="L123" s="114">
        <f t="shared" si="37"/>
        <v>8183.4618500000006</v>
      </c>
      <c r="M123" s="81">
        <f t="shared" si="38"/>
        <v>14284.812593333334</v>
      </c>
      <c r="N123" s="81">
        <f t="shared" si="39"/>
        <v>22562.161110000005</v>
      </c>
      <c r="O123" s="81">
        <f t="shared" si="40"/>
        <v>22468.274443333336</v>
      </c>
    </row>
    <row r="124" spans="1:16">
      <c r="A124" s="80" t="s">
        <v>4</v>
      </c>
      <c r="B124" s="81">
        <f t="shared" si="30"/>
        <v>53880.56</v>
      </c>
      <c r="C124" s="81">
        <f t="shared" si="30"/>
        <v>2712523.6100000003</v>
      </c>
      <c r="D124" s="114">
        <f t="shared" si="31"/>
        <v>6790572.9333333336</v>
      </c>
      <c r="E124" s="81">
        <f t="shared" si="32"/>
        <v>7072798.0966666657</v>
      </c>
      <c r="F124" s="81">
        <f t="shared" si="32"/>
        <v>13917251.59</v>
      </c>
      <c r="G124" s="81">
        <f t="shared" si="34"/>
        <v>13863371.029999999</v>
      </c>
      <c r="I124" s="80" t="s">
        <v>4</v>
      </c>
      <c r="J124" s="81">
        <f t="shared" si="35"/>
        <v>53.880559999999996</v>
      </c>
      <c r="K124" s="81">
        <f t="shared" si="36"/>
        <v>2712.5236100000002</v>
      </c>
      <c r="L124" s="114">
        <f t="shared" si="37"/>
        <v>6790.5729333333338</v>
      </c>
      <c r="M124" s="81">
        <f t="shared" si="38"/>
        <v>7072.7980966666655</v>
      </c>
      <c r="N124" s="81">
        <f t="shared" si="39"/>
        <v>13917.25159</v>
      </c>
      <c r="O124" s="81">
        <f t="shared" si="40"/>
        <v>13863.371029999998</v>
      </c>
    </row>
    <row r="125" spans="1:16">
      <c r="A125" s="80" t="s">
        <v>38</v>
      </c>
      <c r="B125" s="81">
        <f t="shared" si="30"/>
        <v>891459.33333333337</v>
      </c>
      <c r="C125" s="81">
        <f t="shared" si="30"/>
        <v>5606031.3566666665</v>
      </c>
      <c r="D125" s="114">
        <f t="shared" si="31"/>
        <v>35683829.783333339</v>
      </c>
      <c r="E125" s="81">
        <f t="shared" si="32"/>
        <v>34107654.346666709</v>
      </c>
      <c r="F125" s="81">
        <f t="shared" si="32"/>
        <v>70682943.463333383</v>
      </c>
      <c r="G125" s="81">
        <f t="shared" si="34"/>
        <v>69791484.130000055</v>
      </c>
      <c r="I125" s="80" t="s">
        <v>38</v>
      </c>
      <c r="J125" s="81">
        <f t="shared" si="35"/>
        <v>891.45933333333335</v>
      </c>
      <c r="K125" s="81">
        <f t="shared" si="36"/>
        <v>5606.0313566666664</v>
      </c>
      <c r="L125" s="114">
        <f t="shared" si="37"/>
        <v>35683.829783333342</v>
      </c>
      <c r="M125" s="81">
        <f t="shared" si="38"/>
        <v>34107.654346666706</v>
      </c>
      <c r="N125" s="81">
        <f t="shared" si="39"/>
        <v>70682.943463333388</v>
      </c>
      <c r="O125" s="81">
        <f t="shared" si="40"/>
        <v>69791.484130000055</v>
      </c>
    </row>
    <row r="126" spans="1:16">
      <c r="A126" s="80" t="s">
        <v>40</v>
      </c>
      <c r="B126" s="81">
        <f t="shared" si="30"/>
        <v>128149.33333333333</v>
      </c>
      <c r="C126" s="81">
        <f t="shared" si="30"/>
        <v>384785</v>
      </c>
      <c r="D126" s="114">
        <f t="shared" si="31"/>
        <v>5539819.083333334</v>
      </c>
      <c r="E126" s="81">
        <f t="shared" si="32"/>
        <v>6637136.9033333343</v>
      </c>
      <c r="F126" s="81">
        <f t="shared" si="32"/>
        <v>12305105.32</v>
      </c>
      <c r="G126" s="81">
        <f t="shared" si="34"/>
        <v>12176955.986666668</v>
      </c>
      <c r="I126" s="80" t="s">
        <v>40</v>
      </c>
      <c r="J126" s="81">
        <f t="shared" si="35"/>
        <v>128.14933333333332</v>
      </c>
      <c r="K126" s="81">
        <f t="shared" si="36"/>
        <v>384.78500000000003</v>
      </c>
      <c r="L126" s="114">
        <f t="shared" si="37"/>
        <v>5539.8190833333338</v>
      </c>
      <c r="M126" s="81">
        <f t="shared" si="38"/>
        <v>6637.136903333334</v>
      </c>
      <c r="N126" s="81">
        <f t="shared" si="39"/>
        <v>12305.105320000001</v>
      </c>
      <c r="O126" s="81">
        <f t="shared" si="40"/>
        <v>12176.955986666668</v>
      </c>
    </row>
    <row r="127" spans="1:16">
      <c r="A127" s="80" t="s">
        <v>41</v>
      </c>
      <c r="B127" s="81">
        <f t="shared" si="30"/>
        <v>617318</v>
      </c>
      <c r="C127" s="81">
        <f t="shared" si="30"/>
        <v>2404898.793333333</v>
      </c>
      <c r="D127" s="114">
        <f t="shared" si="31"/>
        <v>23836775.526666664</v>
      </c>
      <c r="E127" s="81">
        <f t="shared" si="32"/>
        <v>58193800.646666601</v>
      </c>
      <c r="F127" s="81">
        <f t="shared" si="32"/>
        <v>82647894.173333272</v>
      </c>
      <c r="G127" s="81">
        <f t="shared" si="34"/>
        <v>82030576.173333257</v>
      </c>
      <c r="I127" s="80" t="s">
        <v>41</v>
      </c>
      <c r="J127" s="81">
        <f t="shared" si="35"/>
        <v>617.31799999999998</v>
      </c>
      <c r="K127" s="81">
        <f t="shared" si="36"/>
        <v>2404.8987933333328</v>
      </c>
      <c r="L127" s="114">
        <f t="shared" si="37"/>
        <v>23836.775526666665</v>
      </c>
      <c r="M127" s="81">
        <f t="shared" si="38"/>
        <v>58193.800646666605</v>
      </c>
      <c r="N127" s="81">
        <f t="shared" si="39"/>
        <v>82647.894173333276</v>
      </c>
      <c r="O127" s="81">
        <f t="shared" si="40"/>
        <v>82030.576173333262</v>
      </c>
    </row>
    <row r="128" spans="1:16">
      <c r="A128" s="80" t="s">
        <v>5</v>
      </c>
      <c r="B128" s="81">
        <f t="shared" si="30"/>
        <v>862934.66666666663</v>
      </c>
      <c r="C128" s="81">
        <f t="shared" si="30"/>
        <v>1992060.5533333332</v>
      </c>
      <c r="D128" s="114">
        <f t="shared" si="31"/>
        <v>28929070.273333333</v>
      </c>
      <c r="E128" s="81">
        <f t="shared" si="32"/>
        <v>25636287.996666811</v>
      </c>
      <c r="F128" s="81">
        <f t="shared" si="32"/>
        <v>55428292.936666816</v>
      </c>
      <c r="G128" s="81">
        <f t="shared" si="34"/>
        <v>54565358.270000145</v>
      </c>
      <c r="I128" s="80" t="s">
        <v>5</v>
      </c>
      <c r="J128" s="81">
        <f t="shared" si="35"/>
        <v>862.93466666666666</v>
      </c>
      <c r="K128" s="81">
        <f t="shared" si="36"/>
        <v>1992.0605533333332</v>
      </c>
      <c r="L128" s="114">
        <f t="shared" si="37"/>
        <v>28929.070273333335</v>
      </c>
      <c r="M128" s="81">
        <f t="shared" si="38"/>
        <v>25636.287996666812</v>
      </c>
      <c r="N128" s="81">
        <f t="shared" si="39"/>
        <v>55428.292936666818</v>
      </c>
      <c r="O128" s="81">
        <f t="shared" si="40"/>
        <v>54565.358270000143</v>
      </c>
    </row>
    <row r="129" spans="1:15">
      <c r="A129" s="80" t="s">
        <v>43</v>
      </c>
      <c r="B129" s="81">
        <f t="shared" si="30"/>
        <v>1522706.3333333333</v>
      </c>
      <c r="C129" s="81">
        <f t="shared" si="30"/>
        <v>16445249.053333333</v>
      </c>
      <c r="D129" s="114">
        <f t="shared" si="31"/>
        <v>61822305.38666667</v>
      </c>
      <c r="E129" s="81">
        <f t="shared" si="32"/>
        <v>105775624.46333332</v>
      </c>
      <c r="F129" s="81">
        <f t="shared" si="32"/>
        <v>169120636.18333334</v>
      </c>
      <c r="G129" s="81">
        <f t="shared" si="34"/>
        <v>167597929.84999999</v>
      </c>
      <c r="I129" s="80" t="s">
        <v>43</v>
      </c>
      <c r="J129" s="81">
        <f t="shared" si="35"/>
        <v>1522.7063333333333</v>
      </c>
      <c r="K129" s="81">
        <f t="shared" si="36"/>
        <v>16445.249053333333</v>
      </c>
      <c r="L129" s="114">
        <f t="shared" si="37"/>
        <v>61822.305386666667</v>
      </c>
      <c r="M129" s="81">
        <f t="shared" si="38"/>
        <v>105775.62446333333</v>
      </c>
      <c r="N129" s="81">
        <f t="shared" si="39"/>
        <v>169120.63618333335</v>
      </c>
      <c r="O129" s="81">
        <f t="shared" si="40"/>
        <v>167597.92984999999</v>
      </c>
    </row>
    <row r="130" spans="1:15">
      <c r="A130" s="80" t="s">
        <v>6</v>
      </c>
      <c r="B130" s="81">
        <f t="shared" si="30"/>
        <v>1163431.3333333333</v>
      </c>
      <c r="C130" s="81">
        <f t="shared" si="30"/>
        <v>7124724.8200000003</v>
      </c>
      <c r="D130" s="114">
        <f t="shared" si="31"/>
        <v>67116624.976666659</v>
      </c>
      <c r="E130" s="81">
        <f t="shared" si="32"/>
        <v>110614382.65666667</v>
      </c>
      <c r="F130" s="81">
        <f t="shared" si="32"/>
        <v>178894438.96666667</v>
      </c>
      <c r="G130" s="81">
        <f t="shared" si="34"/>
        <v>177731007.63333333</v>
      </c>
      <c r="I130" s="80" t="s">
        <v>6</v>
      </c>
      <c r="J130" s="81">
        <f t="shared" si="35"/>
        <v>1163.4313333333332</v>
      </c>
      <c r="K130" s="81">
        <f t="shared" si="36"/>
        <v>7124.7248200000004</v>
      </c>
      <c r="L130" s="114">
        <f t="shared" si="37"/>
        <v>67116.624976666659</v>
      </c>
      <c r="M130" s="81">
        <f t="shared" si="38"/>
        <v>110614.38265666667</v>
      </c>
      <c r="N130" s="81">
        <f t="shared" si="39"/>
        <v>178894.43896666667</v>
      </c>
      <c r="O130" s="81">
        <f t="shared" si="40"/>
        <v>177731.00763333333</v>
      </c>
    </row>
    <row r="131" spans="1:15">
      <c r="A131" s="80" t="s">
        <v>45</v>
      </c>
      <c r="B131" s="81">
        <f t="shared" si="30"/>
        <v>431035.75333333336</v>
      </c>
      <c r="C131" s="81">
        <f t="shared" si="30"/>
        <v>806853.3</v>
      </c>
      <c r="D131" s="114">
        <f t="shared" si="31"/>
        <v>24238924.199999999</v>
      </c>
      <c r="E131" s="81">
        <f t="shared" si="32"/>
        <v>26954921.286666766</v>
      </c>
      <c r="F131" s="81">
        <f t="shared" si="32"/>
        <v>51624881.240000099</v>
      </c>
      <c r="G131" s="81">
        <f t="shared" si="34"/>
        <v>51193845.486666769</v>
      </c>
      <c r="I131" s="80" t="s">
        <v>45</v>
      </c>
      <c r="J131" s="81">
        <f t="shared" si="35"/>
        <v>431.03575333333333</v>
      </c>
      <c r="K131" s="81">
        <f t="shared" si="36"/>
        <v>806.85329999999999</v>
      </c>
      <c r="L131" s="114">
        <f t="shared" si="37"/>
        <v>24238.924199999998</v>
      </c>
      <c r="M131" s="81">
        <f t="shared" si="38"/>
        <v>26954.921286666766</v>
      </c>
      <c r="N131" s="81">
        <f t="shared" si="39"/>
        <v>51624.881240000097</v>
      </c>
      <c r="O131" s="81">
        <f t="shared" si="40"/>
        <v>51193.845486666767</v>
      </c>
    </row>
    <row r="132" spans="1:15">
      <c r="A132" s="80" t="s">
        <v>46</v>
      </c>
      <c r="B132" s="81">
        <f t="shared" si="30"/>
        <v>513926.66666666669</v>
      </c>
      <c r="C132" s="81">
        <f t="shared" si="30"/>
        <v>7497200.7966666669</v>
      </c>
      <c r="D132" s="114">
        <f t="shared" si="31"/>
        <v>36973809.00333333</v>
      </c>
      <c r="E132" s="81">
        <f t="shared" si="32"/>
        <v>48462670.766666651</v>
      </c>
      <c r="F132" s="81">
        <f t="shared" si="32"/>
        <v>85950406.436666653</v>
      </c>
      <c r="G132" s="81">
        <f t="shared" si="34"/>
        <v>85436479.769999981</v>
      </c>
      <c r="I132" s="80" t="s">
        <v>46</v>
      </c>
      <c r="J132" s="81">
        <f t="shared" si="35"/>
        <v>513.92666666666673</v>
      </c>
      <c r="K132" s="81">
        <f t="shared" si="36"/>
        <v>7497.200796666667</v>
      </c>
      <c r="L132" s="114">
        <f t="shared" si="37"/>
        <v>36973.809003333328</v>
      </c>
      <c r="M132" s="81">
        <f t="shared" si="38"/>
        <v>48462.670766666648</v>
      </c>
      <c r="N132" s="81">
        <f t="shared" si="39"/>
        <v>85950.406436666657</v>
      </c>
      <c r="O132" s="81">
        <f t="shared" si="40"/>
        <v>85436.479769999976</v>
      </c>
    </row>
    <row r="133" spans="1:15">
      <c r="A133" s="80" t="s">
        <v>7</v>
      </c>
      <c r="B133" s="81">
        <f t="shared" si="30"/>
        <v>1243252</v>
      </c>
      <c r="C133" s="81">
        <f t="shared" si="30"/>
        <v>7789720.7866666671</v>
      </c>
      <c r="D133" s="114">
        <f t="shared" si="31"/>
        <v>43125612.230000004</v>
      </c>
      <c r="E133" s="81">
        <f t="shared" si="32"/>
        <v>119271900.37333313</v>
      </c>
      <c r="F133" s="81">
        <f t="shared" si="32"/>
        <v>163640764.60333312</v>
      </c>
      <c r="G133" s="81">
        <f t="shared" si="34"/>
        <v>162397512.60333312</v>
      </c>
      <c r="I133" s="80" t="s">
        <v>7</v>
      </c>
      <c r="J133" s="81">
        <f t="shared" si="35"/>
        <v>1243.252</v>
      </c>
      <c r="K133" s="81">
        <f t="shared" si="36"/>
        <v>7789.7207866666668</v>
      </c>
      <c r="L133" s="114">
        <f t="shared" si="37"/>
        <v>43125.612230000006</v>
      </c>
      <c r="M133" s="81">
        <f t="shared" si="38"/>
        <v>119271.90037333312</v>
      </c>
      <c r="N133" s="81">
        <f t="shared" si="39"/>
        <v>163640.76460333311</v>
      </c>
      <c r="O133" s="81">
        <f t="shared" si="40"/>
        <v>162397.5126033331</v>
      </c>
    </row>
    <row r="134" spans="1:15">
      <c r="A134" s="80" t="s">
        <v>8</v>
      </c>
      <c r="B134" s="81">
        <f t="shared" si="30"/>
        <v>555298</v>
      </c>
      <c r="C134" s="81">
        <f t="shared" si="30"/>
        <v>3497219.1666666665</v>
      </c>
      <c r="D134" s="114">
        <f t="shared" si="31"/>
        <v>24555845.489999998</v>
      </c>
      <c r="E134" s="81">
        <f t="shared" si="32"/>
        <v>33403846.449999914</v>
      </c>
      <c r="F134" s="81">
        <f t="shared" si="32"/>
        <v>58514989.939999923</v>
      </c>
      <c r="G134" s="81">
        <f t="shared" si="34"/>
        <v>57959691.939999908</v>
      </c>
      <c r="I134" s="80" t="s">
        <v>8</v>
      </c>
      <c r="J134" s="81">
        <f t="shared" si="35"/>
        <v>555.298</v>
      </c>
      <c r="K134" s="81">
        <f t="shared" si="36"/>
        <v>3497.2191666666663</v>
      </c>
      <c r="L134" s="114">
        <f t="shared" si="37"/>
        <v>24555.84549</v>
      </c>
      <c r="M134" s="81">
        <f t="shared" si="38"/>
        <v>33403.84644999991</v>
      </c>
      <c r="N134" s="81">
        <f t="shared" si="39"/>
        <v>58514.989939999927</v>
      </c>
      <c r="O134" s="81">
        <f t="shared" si="40"/>
        <v>57959.69193999991</v>
      </c>
    </row>
    <row r="135" spans="1:15">
      <c r="A135" s="80" t="s">
        <v>9</v>
      </c>
      <c r="B135" s="81">
        <f t="shared" si="30"/>
        <v>69738.666666666672</v>
      </c>
      <c r="C135" s="81">
        <f t="shared" si="30"/>
        <v>736143.78666666674</v>
      </c>
      <c r="D135" s="114">
        <f t="shared" si="31"/>
        <v>4201019.6866666665</v>
      </c>
      <c r="E135" s="81">
        <f t="shared" si="32"/>
        <v>5791677.706666667</v>
      </c>
      <c r="F135" s="81">
        <f t="shared" si="32"/>
        <v>10062436.060000001</v>
      </c>
      <c r="G135" s="81">
        <f t="shared" si="34"/>
        <v>9992697.3933333345</v>
      </c>
      <c r="I135" s="80" t="s">
        <v>9</v>
      </c>
      <c r="J135" s="81">
        <f t="shared" si="35"/>
        <v>69.738666666666674</v>
      </c>
      <c r="K135" s="81">
        <f t="shared" si="36"/>
        <v>736.14378666666676</v>
      </c>
      <c r="L135" s="114">
        <f t="shared" si="37"/>
        <v>4201.0196866666665</v>
      </c>
      <c r="M135" s="81">
        <f t="shared" si="38"/>
        <v>5791.6777066666673</v>
      </c>
      <c r="N135" s="81">
        <f t="shared" si="39"/>
        <v>10062.43606</v>
      </c>
      <c r="O135" s="81">
        <f t="shared" si="40"/>
        <v>9992.6973933333338</v>
      </c>
    </row>
    <row r="136" spans="1:15">
      <c r="A136" s="80" t="s">
        <v>50</v>
      </c>
      <c r="B136" s="81">
        <f t="shared" si="30"/>
        <v>0</v>
      </c>
      <c r="C136" s="81">
        <f t="shared" si="30"/>
        <v>0</v>
      </c>
      <c r="D136" s="114">
        <f t="shared" si="31"/>
        <v>129534.08333333334</v>
      </c>
      <c r="E136" s="81">
        <f t="shared" si="32"/>
        <v>4989702.4400000004</v>
      </c>
      <c r="F136" s="81">
        <f t="shared" si="32"/>
        <v>5119236.5233333334</v>
      </c>
      <c r="G136" s="81">
        <f t="shared" si="34"/>
        <v>5119236.5233333334</v>
      </c>
      <c r="I136" s="80" t="s">
        <v>50</v>
      </c>
      <c r="J136" s="81">
        <f t="shared" si="35"/>
        <v>0</v>
      </c>
      <c r="K136" s="81">
        <f t="shared" si="36"/>
        <v>0</v>
      </c>
      <c r="L136" s="114">
        <f t="shared" si="37"/>
        <v>129.53408333333334</v>
      </c>
      <c r="M136" s="81">
        <f t="shared" si="38"/>
        <v>4989.70244</v>
      </c>
      <c r="N136" s="81">
        <f t="shared" si="39"/>
        <v>5119.236523333333</v>
      </c>
      <c r="O136" s="81">
        <f t="shared" si="40"/>
        <v>5119.236523333333</v>
      </c>
    </row>
    <row r="137" spans="1:15">
      <c r="A137" s="110" t="s">
        <v>10</v>
      </c>
      <c r="B137" s="111">
        <f t="shared" si="30"/>
        <v>92762.666666666672</v>
      </c>
      <c r="C137" s="111">
        <f t="shared" si="30"/>
        <v>555486.1333333333</v>
      </c>
      <c r="D137" s="114">
        <f t="shared" si="31"/>
        <v>2449617.8966666665</v>
      </c>
      <c r="E137" s="111">
        <f t="shared" si="32"/>
        <v>3292548.5533333337</v>
      </c>
      <c r="F137" s="111">
        <f t="shared" si="32"/>
        <v>5834929.1166666672</v>
      </c>
      <c r="G137" s="111">
        <f t="shared" si="34"/>
        <v>5742166.4500000002</v>
      </c>
      <c r="I137" s="110" t="s">
        <v>10</v>
      </c>
      <c r="J137" s="111">
        <f t="shared" si="35"/>
        <v>92.762666666666675</v>
      </c>
      <c r="K137" s="111">
        <f t="shared" si="36"/>
        <v>555.48613333333333</v>
      </c>
      <c r="L137" s="114">
        <f t="shared" si="37"/>
        <v>2449.6178966666666</v>
      </c>
      <c r="M137" s="111">
        <f t="shared" si="38"/>
        <v>3292.5485533333335</v>
      </c>
      <c r="N137" s="111">
        <f t="shared" si="39"/>
        <v>5834.9291166666671</v>
      </c>
      <c r="O137" s="111">
        <f t="shared" si="40"/>
        <v>5742.1664500000006</v>
      </c>
    </row>
    <row r="138" spans="1:15">
      <c r="A138" s="110" t="s">
        <v>11</v>
      </c>
      <c r="B138" s="111">
        <f>+B113+B112</f>
        <v>0</v>
      </c>
      <c r="C138" s="111">
        <f>+C113+C112</f>
        <v>207448.33333333334</v>
      </c>
      <c r="D138" s="114">
        <f t="shared" si="31"/>
        <v>1141338.7399999998</v>
      </c>
      <c r="E138" s="111">
        <f>+E113+E112</f>
        <v>0</v>
      </c>
      <c r="F138" s="111">
        <f>+F113+F112</f>
        <v>2982421.4433333334</v>
      </c>
      <c r="G138" s="111">
        <f t="shared" si="34"/>
        <v>1141338.7399999998</v>
      </c>
      <c r="I138" s="110" t="s">
        <v>11</v>
      </c>
      <c r="J138" s="111">
        <f t="shared" si="35"/>
        <v>0</v>
      </c>
      <c r="K138" s="111">
        <f t="shared" si="36"/>
        <v>207.44833333333335</v>
      </c>
      <c r="L138" s="114">
        <f t="shared" si="37"/>
        <v>1141.3387399999997</v>
      </c>
      <c r="M138" s="111">
        <f t="shared" si="38"/>
        <v>0</v>
      </c>
      <c r="N138" s="111">
        <f t="shared" si="39"/>
        <v>2982.4214433333332</v>
      </c>
      <c r="O138" s="111">
        <f t="shared" si="40"/>
        <v>1141.3387399999997</v>
      </c>
    </row>
    <row r="139" spans="1:15" ht="13.5" thickBot="1">
      <c r="A139" s="190" t="s">
        <v>59</v>
      </c>
      <c r="B139" s="191">
        <f>SUM(B121:B138)</f>
        <v>11031306.766666664</v>
      </c>
      <c r="C139" s="191">
        <f>SUM(C121:C138)</f>
        <v>76986401.473333329</v>
      </c>
      <c r="D139" s="192">
        <f>SUM(D121:D138)</f>
        <v>551169220.13333333</v>
      </c>
      <c r="E139" s="191">
        <f>SUM(E121:E138)</f>
        <v>849228651.32666683</v>
      </c>
      <c r="F139" s="191">
        <f>SUM(F121:F138)</f>
        <v>1413270260.9300003</v>
      </c>
      <c r="G139" s="191">
        <f t="shared" si="34"/>
        <v>1400397871.46</v>
      </c>
      <c r="H139" s="154"/>
      <c r="I139" s="190" t="s">
        <v>59</v>
      </c>
      <c r="J139" s="191">
        <f t="shared" si="35"/>
        <v>11031.306766666663</v>
      </c>
      <c r="K139" s="191">
        <f t="shared" si="36"/>
        <v>76986.401473333332</v>
      </c>
      <c r="L139" s="192">
        <f>+D139/1000</f>
        <v>551169.22013333335</v>
      </c>
      <c r="M139" s="191">
        <f t="shared" si="38"/>
        <v>849228.65132666682</v>
      </c>
      <c r="N139" s="191">
        <f t="shared" si="39"/>
        <v>1413270.2609300003</v>
      </c>
      <c r="O139" s="191">
        <f t="shared" si="40"/>
        <v>1400397.8714600001</v>
      </c>
    </row>
    <row r="140" spans="1:15">
      <c r="A140" s="108" t="s">
        <v>26</v>
      </c>
      <c r="B140" s="111">
        <f t="shared" ref="B140:F141" si="41">+B114</f>
        <v>0</v>
      </c>
      <c r="C140" s="111">
        <f t="shared" si="41"/>
        <v>0</v>
      </c>
      <c r="D140" s="111">
        <f t="shared" si="41"/>
        <v>0</v>
      </c>
      <c r="E140" s="111">
        <f t="shared" si="41"/>
        <v>10219135.079999998</v>
      </c>
      <c r="F140" s="111">
        <f t="shared" si="41"/>
        <v>10219135.079999998</v>
      </c>
      <c r="G140" s="111">
        <f t="shared" si="34"/>
        <v>10219135.079999998</v>
      </c>
      <c r="I140" s="108" t="s">
        <v>26</v>
      </c>
      <c r="J140" s="111">
        <f t="shared" ref="J140:O141" si="42">+B140/1000</f>
        <v>0</v>
      </c>
      <c r="K140" s="111">
        <f t="shared" si="42"/>
        <v>0</v>
      </c>
      <c r="L140" s="111">
        <f t="shared" si="42"/>
        <v>0</v>
      </c>
      <c r="M140" s="111">
        <f t="shared" si="42"/>
        <v>10219.135079999998</v>
      </c>
      <c r="N140" s="111">
        <f t="shared" si="42"/>
        <v>10219.135079999998</v>
      </c>
      <c r="O140" s="111">
        <f t="shared" si="42"/>
        <v>10219.135079999998</v>
      </c>
    </row>
    <row r="141" spans="1:15">
      <c r="A141" s="108" t="s">
        <v>173</v>
      </c>
      <c r="B141" s="111">
        <f t="shared" si="41"/>
        <v>0</v>
      </c>
      <c r="C141" s="111">
        <f t="shared" si="41"/>
        <v>0</v>
      </c>
      <c r="D141" s="111">
        <f t="shared" si="41"/>
        <v>0</v>
      </c>
      <c r="E141" s="111">
        <f t="shared" si="41"/>
        <v>0</v>
      </c>
      <c r="F141" s="111">
        <f t="shared" si="41"/>
        <v>0</v>
      </c>
      <c r="G141" s="111">
        <f t="shared" si="34"/>
        <v>0</v>
      </c>
      <c r="I141" s="108" t="s">
        <v>173</v>
      </c>
      <c r="J141" s="111">
        <f t="shared" si="42"/>
        <v>0</v>
      </c>
      <c r="K141" s="111">
        <f t="shared" si="42"/>
        <v>0</v>
      </c>
      <c r="L141" s="111">
        <f t="shared" si="42"/>
        <v>0</v>
      </c>
      <c r="M141" s="111">
        <f t="shared" si="42"/>
        <v>0</v>
      </c>
      <c r="N141" s="111">
        <f t="shared" si="42"/>
        <v>0</v>
      </c>
      <c r="O141" s="111">
        <f t="shared" si="42"/>
        <v>0</v>
      </c>
    </row>
    <row r="148" spans="1:6" ht="15.75">
      <c r="A148" s="134" t="s">
        <v>350</v>
      </c>
    </row>
    <row r="149" spans="1:6" ht="15.75">
      <c r="A149" s="134"/>
    </row>
    <row r="150" spans="1:6">
      <c r="B150" s="130" t="s">
        <v>313</v>
      </c>
      <c r="C150" s="130" t="s">
        <v>314</v>
      </c>
    </row>
    <row r="151" spans="1:6" ht="89.25" customHeight="1" thickBot="1">
      <c r="A151" s="112"/>
      <c r="B151" s="193" t="s">
        <v>271</v>
      </c>
      <c r="C151" s="193" t="s">
        <v>272</v>
      </c>
      <c r="D151" s="156" t="s">
        <v>273</v>
      </c>
      <c r="E151" s="156" t="s">
        <v>274</v>
      </c>
      <c r="F151" s="195" t="s">
        <v>315</v>
      </c>
    </row>
    <row r="152" spans="1:6">
      <c r="A152" s="123" t="s">
        <v>34</v>
      </c>
      <c r="B152" s="123">
        <f t="shared" ref="B152:B168" si="43">+C95</f>
        <v>17152114.239999998</v>
      </c>
      <c r="C152" s="123">
        <f t="shared" ref="C152:C168" si="44">+D95+E95</f>
        <v>376220879.22333378</v>
      </c>
      <c r="D152" s="157">
        <f t="shared" ref="D152:D169" si="45">+B152/$B$170</f>
        <v>0.22279407676875473</v>
      </c>
      <c r="E152" s="157">
        <f t="shared" ref="E152:E169" si="46">+C152/$C$170</f>
        <v>0.28420570001378354</v>
      </c>
      <c r="F152" s="157">
        <f>+$B$172*D152+$C$172*E152</f>
        <v>0.28083046302015324</v>
      </c>
    </row>
    <row r="153" spans="1:6">
      <c r="A153" s="123" t="s">
        <v>35</v>
      </c>
      <c r="B153" s="123">
        <f t="shared" si="43"/>
        <v>1413190.9300000002</v>
      </c>
      <c r="C153" s="123">
        <f t="shared" si="44"/>
        <v>26403760.643333331</v>
      </c>
      <c r="D153" s="157">
        <f t="shared" si="45"/>
        <v>1.8356370773993165E-2</v>
      </c>
      <c r="E153" s="157">
        <f t="shared" si="46"/>
        <v>1.9945993672988899E-2</v>
      </c>
      <c r="F153" s="157">
        <f t="shared" ref="F153:F169" si="47">+$B$172*D153+$C$172*E153</f>
        <v>1.9858626596023603E-2</v>
      </c>
    </row>
    <row r="154" spans="1:6">
      <c r="A154" s="123" t="s">
        <v>164</v>
      </c>
      <c r="B154" s="123">
        <f t="shared" si="43"/>
        <v>660750.81333333335</v>
      </c>
      <c r="C154" s="123">
        <f t="shared" si="44"/>
        <v>21807523.630000003</v>
      </c>
      <c r="D154" s="157">
        <f t="shared" si="45"/>
        <v>8.5826951343115476E-3</v>
      </c>
      <c r="E154" s="157">
        <f t="shared" si="46"/>
        <v>1.6473893026952659E-2</v>
      </c>
      <c r="F154" s="157">
        <f t="shared" si="47"/>
        <v>1.604018582880502E-2</v>
      </c>
    </row>
    <row r="155" spans="1:6">
      <c r="A155" s="123" t="s">
        <v>165</v>
      </c>
      <c r="B155" s="123">
        <f t="shared" si="43"/>
        <v>2712523.6100000003</v>
      </c>
      <c r="C155" s="123">
        <f t="shared" si="44"/>
        <v>11150847.419999998</v>
      </c>
      <c r="D155" s="157">
        <f t="shared" si="45"/>
        <v>3.5233801789522123E-2</v>
      </c>
      <c r="E155" s="157">
        <f t="shared" si="46"/>
        <v>8.4236005276749053E-3</v>
      </c>
      <c r="F155" s="157">
        <f t="shared" si="47"/>
        <v>9.8971128421859178E-3</v>
      </c>
    </row>
    <row r="156" spans="1:6">
      <c r="A156" s="123" t="s">
        <v>38</v>
      </c>
      <c r="B156" s="123">
        <f t="shared" si="43"/>
        <v>5606031.3566666665</v>
      </c>
      <c r="C156" s="123">
        <f t="shared" si="44"/>
        <v>64185452.773333378</v>
      </c>
      <c r="D156" s="157">
        <f t="shared" si="45"/>
        <v>7.2818462083962879E-2</v>
      </c>
      <c r="E156" s="157">
        <f t="shared" si="46"/>
        <v>4.8487132276669953E-2</v>
      </c>
      <c r="F156" s="157">
        <f t="shared" si="47"/>
        <v>4.9824403629067281E-2</v>
      </c>
    </row>
    <row r="157" spans="1:6">
      <c r="A157" s="123" t="s">
        <v>40</v>
      </c>
      <c r="B157" s="123">
        <f t="shared" si="43"/>
        <v>384785</v>
      </c>
      <c r="C157" s="123">
        <f t="shared" si="44"/>
        <v>11792170.986666668</v>
      </c>
      <c r="D157" s="157">
        <f t="shared" si="45"/>
        <v>4.998090476189908E-3</v>
      </c>
      <c r="E157" s="157">
        <f t="shared" si="46"/>
        <v>8.9080707505293875E-3</v>
      </c>
      <c r="F157" s="157">
        <f t="shared" si="47"/>
        <v>8.6931747850920345E-3</v>
      </c>
    </row>
    <row r="158" spans="1:6">
      <c r="A158" s="123" t="s">
        <v>166</v>
      </c>
      <c r="B158" s="123">
        <f t="shared" si="43"/>
        <v>2404898.793333333</v>
      </c>
      <c r="C158" s="123">
        <f t="shared" si="44"/>
        <v>79625677.379999936</v>
      </c>
      <c r="D158" s="157">
        <f t="shared" si="45"/>
        <v>3.1237968619254736E-2</v>
      </c>
      <c r="E158" s="157">
        <f t="shared" si="46"/>
        <v>6.0151024646935704E-2</v>
      </c>
      <c r="F158" s="157">
        <f t="shared" si="47"/>
        <v>5.8561937579261848E-2</v>
      </c>
    </row>
    <row r="159" spans="1:6">
      <c r="A159" s="123" t="s">
        <v>167</v>
      </c>
      <c r="B159" s="123">
        <f t="shared" si="43"/>
        <v>1992060.5533333332</v>
      </c>
      <c r="C159" s="123">
        <f t="shared" si="44"/>
        <v>52573297.71666681</v>
      </c>
      <c r="D159" s="157">
        <f t="shared" si="45"/>
        <v>2.5875485997658251E-2</v>
      </c>
      <c r="E159" s="157">
        <f t="shared" si="46"/>
        <v>3.9715049601828784E-2</v>
      </c>
      <c r="F159" s="157">
        <f t="shared" si="47"/>
        <v>3.895441497626094E-2</v>
      </c>
    </row>
    <row r="160" spans="1:6">
      <c r="A160" s="123" t="s">
        <v>43</v>
      </c>
      <c r="B160" s="123">
        <f t="shared" si="43"/>
        <v>16445249.053333333</v>
      </c>
      <c r="C160" s="123">
        <f t="shared" si="44"/>
        <v>151152680.79666665</v>
      </c>
      <c r="D160" s="157">
        <f t="shared" si="45"/>
        <v>0.21361238788423775</v>
      </c>
      <c r="E160" s="157">
        <f t="shared" si="46"/>
        <v>0.11418412913036506</v>
      </c>
      <c r="F160" s="157">
        <f t="shared" si="47"/>
        <v>0.11964879395153935</v>
      </c>
    </row>
    <row r="161" spans="1:6">
      <c r="A161" s="123" t="s">
        <v>6</v>
      </c>
      <c r="B161" s="123">
        <f t="shared" si="43"/>
        <v>7124724.8200000003</v>
      </c>
      <c r="C161" s="123">
        <f t="shared" si="44"/>
        <v>170606282.81333333</v>
      </c>
      <c r="D161" s="157">
        <f t="shared" si="45"/>
        <v>9.2545237647818537E-2</v>
      </c>
      <c r="E161" s="157">
        <f t="shared" si="46"/>
        <v>0.12887981691449321</v>
      </c>
      <c r="F161" s="157">
        <f t="shared" si="47"/>
        <v>0.1268828363820042</v>
      </c>
    </row>
    <row r="162" spans="1:6">
      <c r="A162" s="123" t="s">
        <v>45</v>
      </c>
      <c r="B162" s="123">
        <f t="shared" si="43"/>
        <v>806853.3</v>
      </c>
      <c r="C162" s="123">
        <f t="shared" si="44"/>
        <v>50386992.186666764</v>
      </c>
      <c r="D162" s="157">
        <f t="shared" si="45"/>
        <v>1.0480465180327712E-2</v>
      </c>
      <c r="E162" s="157">
        <f t="shared" si="46"/>
        <v>3.8063465312088145E-2</v>
      </c>
      <c r="F162" s="157">
        <f t="shared" si="47"/>
        <v>3.654747928988894E-2</v>
      </c>
    </row>
    <row r="163" spans="1:6">
      <c r="A163" s="123" t="s">
        <v>46</v>
      </c>
      <c r="B163" s="123">
        <f t="shared" si="43"/>
        <v>7497200.7966666669</v>
      </c>
      <c r="C163" s="123">
        <f t="shared" si="44"/>
        <v>77939278.973333314</v>
      </c>
      <c r="D163" s="157">
        <f t="shared" si="45"/>
        <v>9.7383442441631191E-2</v>
      </c>
      <c r="E163" s="157">
        <f t="shared" si="46"/>
        <v>5.8877081423321306E-2</v>
      </c>
      <c r="F163" s="157">
        <f t="shared" si="47"/>
        <v>6.0993424996923298E-2</v>
      </c>
    </row>
    <row r="164" spans="1:6">
      <c r="A164" s="123" t="s">
        <v>168</v>
      </c>
      <c r="B164" s="123">
        <f t="shared" si="43"/>
        <v>7789720.7866666671</v>
      </c>
      <c r="C164" s="123">
        <f t="shared" si="44"/>
        <v>154607791.81666645</v>
      </c>
      <c r="D164" s="157">
        <f t="shared" si="45"/>
        <v>0.10118307438184239</v>
      </c>
      <c r="E164" s="157">
        <f t="shared" si="46"/>
        <v>0.11679419757763342</v>
      </c>
      <c r="F164" s="157">
        <f t="shared" si="47"/>
        <v>0.11593619647396092</v>
      </c>
    </row>
    <row r="165" spans="1:6">
      <c r="A165" s="123" t="s">
        <v>169</v>
      </c>
      <c r="B165" s="123">
        <f t="shared" si="43"/>
        <v>3497219.1666666665</v>
      </c>
      <c r="C165" s="123">
        <f t="shared" si="44"/>
        <v>54462472.773333244</v>
      </c>
      <c r="D165" s="157">
        <f t="shared" si="45"/>
        <v>4.5426453240291258E-2</v>
      </c>
      <c r="E165" s="157">
        <f t="shared" si="46"/>
        <v>4.1142174860099572E-2</v>
      </c>
      <c r="F165" s="157">
        <f t="shared" si="47"/>
        <v>4.1377642579657113E-2</v>
      </c>
    </row>
    <row r="166" spans="1:6">
      <c r="A166" s="123" t="s">
        <v>170</v>
      </c>
      <c r="B166" s="123">
        <f t="shared" si="43"/>
        <v>736143.78666666674</v>
      </c>
      <c r="C166" s="123">
        <f t="shared" si="44"/>
        <v>9256553.6066666674</v>
      </c>
      <c r="D166" s="157">
        <f t="shared" si="45"/>
        <v>9.5619976070923825E-3</v>
      </c>
      <c r="E166" s="157">
        <f t="shared" si="46"/>
        <v>6.9926084456788671E-3</v>
      </c>
      <c r="F166" s="157">
        <f t="shared" si="47"/>
        <v>7.1338243408203082E-3</v>
      </c>
    </row>
    <row r="167" spans="1:6">
      <c r="A167" s="123" t="s">
        <v>50</v>
      </c>
      <c r="B167" s="123">
        <f t="shared" si="43"/>
        <v>0</v>
      </c>
      <c r="C167" s="123">
        <f t="shared" si="44"/>
        <v>5119236.5233333334</v>
      </c>
      <c r="D167" s="157">
        <f t="shared" si="45"/>
        <v>0</v>
      </c>
      <c r="E167" s="157">
        <f t="shared" si="46"/>
        <v>3.8671862195782179E-3</v>
      </c>
      <c r="F167" s="157">
        <f t="shared" si="47"/>
        <v>3.6546422531453762E-3</v>
      </c>
    </row>
    <row r="168" spans="1:6">
      <c r="A168" s="125" t="s">
        <v>51</v>
      </c>
      <c r="B168" s="123">
        <f t="shared" si="43"/>
        <v>555486.1333333333</v>
      </c>
      <c r="C168" s="123">
        <f t="shared" si="44"/>
        <v>5186680.3166666664</v>
      </c>
      <c r="D168" s="157">
        <f t="shared" si="45"/>
        <v>7.2153798944056824E-3</v>
      </c>
      <c r="E168" s="157">
        <f t="shared" si="46"/>
        <v>3.9181347754782912E-3</v>
      </c>
      <c r="F168" s="157">
        <f t="shared" si="47"/>
        <v>4.0993542761918076E-3</v>
      </c>
    </row>
    <row r="169" spans="1:6">
      <c r="A169" s="125" t="s">
        <v>11</v>
      </c>
      <c r="B169" s="123">
        <f>+C112+C113</f>
        <v>207448.33333333334</v>
      </c>
      <c r="C169" s="123">
        <f>+D112+C113+E112+E113</f>
        <v>1285030.4066666665</v>
      </c>
      <c r="D169" s="157">
        <f t="shared" si="45"/>
        <v>2.6946100787057781E-3</v>
      </c>
      <c r="E169" s="157">
        <f t="shared" si="46"/>
        <v>9.7074082390014743E-4</v>
      </c>
      <c r="F169" s="157">
        <f t="shared" si="47"/>
        <v>1.0654861990189019E-3</v>
      </c>
    </row>
    <row r="170" spans="1:6" ht="13.5" thickBot="1">
      <c r="A170" s="126" t="s">
        <v>33</v>
      </c>
      <c r="B170" s="126">
        <f>+SUM(B152:B169)</f>
        <v>76986401.473333329</v>
      </c>
      <c r="C170" s="127">
        <f>+SUM(C152:C169)</f>
        <v>1323762609.9866669</v>
      </c>
      <c r="D170" s="158">
        <f>+SUM(D152:D169)</f>
        <v>1</v>
      </c>
      <c r="E170" s="158">
        <f>+SUM(E152:E169)</f>
        <v>1</v>
      </c>
      <c r="F170" s="158">
        <f>+SUM(F152:F169)</f>
        <v>1</v>
      </c>
    </row>
    <row r="171" spans="1:6">
      <c r="A171" s="125"/>
    </row>
    <row r="172" spans="1:6" ht="25.5">
      <c r="A172" s="159" t="s">
        <v>275</v>
      </c>
      <c r="B172" s="154">
        <f>+B170/(B170+C170)</f>
        <v>5.4960882244771622E-2</v>
      </c>
      <c r="C172" s="154">
        <f>1-B172</f>
        <v>0.94503911775522842</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99"/>
  </sheetPr>
  <dimension ref="B1:AD175"/>
  <sheetViews>
    <sheetView topLeftCell="D145" zoomScale="115" zoomScaleNormal="115" workbookViewId="0">
      <selection activeCell="O165" sqref="O165"/>
    </sheetView>
  </sheetViews>
  <sheetFormatPr baseColWidth="10" defaultRowHeight="12.75"/>
  <cols>
    <col min="1" max="1" width="7.75" style="3" customWidth="1"/>
    <col min="2" max="2" width="32.875" style="3" customWidth="1"/>
    <col min="3" max="3" width="12" style="3" customWidth="1"/>
    <col min="4" max="4" width="19" style="3" customWidth="1"/>
    <col min="5" max="8" width="12" style="3" customWidth="1"/>
    <col min="9" max="9" width="14.5" style="3" customWidth="1"/>
    <col min="10" max="13" width="12" style="3" customWidth="1"/>
    <col min="14" max="14" width="15.75" style="3" customWidth="1"/>
    <col min="15" max="27" width="12" style="3" customWidth="1"/>
    <col min="28" max="28" width="11" style="3"/>
    <col min="29" max="29" width="14.875" style="3" customWidth="1"/>
    <col min="30" max="30" width="14" style="3" customWidth="1"/>
    <col min="31" max="31" width="18.75" style="3" customWidth="1"/>
    <col min="32" max="32" width="21.25" style="3" customWidth="1"/>
    <col min="33" max="33" width="11.625" style="3" customWidth="1"/>
    <col min="34" max="34" width="10.375" style="3" customWidth="1"/>
    <col min="35" max="38" width="11" style="3"/>
    <col min="39" max="39" width="3.625" style="3" customWidth="1"/>
    <col min="40" max="16384" width="11" style="3"/>
  </cols>
  <sheetData>
    <row r="1" spans="2:25" ht="13.5" customHeight="1"/>
    <row r="3" spans="2:25">
      <c r="B3" s="3" t="s">
        <v>28</v>
      </c>
    </row>
    <row r="5" spans="2:25">
      <c r="B5" s="3" t="s">
        <v>120</v>
      </c>
    </row>
    <row r="6" spans="2:25">
      <c r="B6" s="20" t="s">
        <v>176</v>
      </c>
    </row>
    <row r="7" spans="2:25">
      <c r="B7" s="20" t="s">
        <v>138</v>
      </c>
    </row>
    <row r="8" spans="2:25">
      <c r="B8" s="20" t="s">
        <v>139</v>
      </c>
    </row>
    <row r="9" spans="2:25" ht="12" customHeight="1">
      <c r="B9" s="1" t="s">
        <v>270</v>
      </c>
    </row>
    <row r="10" spans="2:25" ht="12" customHeight="1">
      <c r="B10" s="1"/>
    </row>
    <row r="11" spans="2:25">
      <c r="B11" s="46" t="s">
        <v>222</v>
      </c>
    </row>
    <row r="13" spans="2:25">
      <c r="B13" s="43" t="s">
        <v>98</v>
      </c>
    </row>
    <row r="14" spans="2:25">
      <c r="D14" s="43" t="s">
        <v>58</v>
      </c>
      <c r="H14" s="43" t="s">
        <v>141</v>
      </c>
      <c r="L14" s="43" t="s">
        <v>93</v>
      </c>
      <c r="O14" s="43" t="s">
        <v>215</v>
      </c>
      <c r="Y14" s="43" t="s">
        <v>221</v>
      </c>
    </row>
    <row r="15" spans="2:25">
      <c r="C15" s="43"/>
    </row>
    <row r="16" spans="2:25" s="43" customFormat="1" ht="60.75" customHeight="1" thickBot="1">
      <c r="B16" s="70" t="str">
        <f>+B11</f>
        <v>Curso 2013-14</v>
      </c>
      <c r="C16" s="71" t="s">
        <v>213</v>
      </c>
      <c r="D16" s="97" t="s">
        <v>210</v>
      </c>
      <c r="E16" s="97" t="s">
        <v>209</v>
      </c>
      <c r="F16" s="97" t="s">
        <v>211</v>
      </c>
      <c r="G16" s="71" t="s">
        <v>216</v>
      </c>
      <c r="H16" s="71" t="s">
        <v>90</v>
      </c>
      <c r="I16" s="71" t="s">
        <v>91</v>
      </c>
      <c r="J16" s="71" t="s">
        <v>92</v>
      </c>
      <c r="K16" s="71" t="s">
        <v>214</v>
      </c>
      <c r="L16" s="97" t="s">
        <v>210</v>
      </c>
      <c r="M16" s="97" t="s">
        <v>209</v>
      </c>
      <c r="N16" s="97" t="s">
        <v>211</v>
      </c>
      <c r="O16" s="71" t="s">
        <v>94</v>
      </c>
      <c r="P16" s="97" t="s">
        <v>210</v>
      </c>
      <c r="Q16" s="97" t="s">
        <v>209</v>
      </c>
      <c r="R16" s="97" t="s">
        <v>211</v>
      </c>
      <c r="S16" s="71" t="s">
        <v>60</v>
      </c>
      <c r="T16" s="71" t="s">
        <v>95</v>
      </c>
      <c r="U16" s="71" t="s">
        <v>96</v>
      </c>
      <c r="V16" s="71" t="s">
        <v>97</v>
      </c>
      <c r="W16" s="117"/>
      <c r="X16" s="70" t="str">
        <f>+B16</f>
        <v>Curso 2013-14</v>
      </c>
      <c r="Y16" s="71" t="s">
        <v>12</v>
      </c>
    </row>
    <row r="17" spans="2:25">
      <c r="B17" s="3" t="s">
        <v>33</v>
      </c>
      <c r="C17" s="19">
        <f>SUM(D17:F17)</f>
        <v>1820470</v>
      </c>
      <c r="D17" s="147">
        <v>1199929</v>
      </c>
      <c r="E17" s="147">
        <v>557523</v>
      </c>
      <c r="F17" s="147">
        <v>63018</v>
      </c>
      <c r="G17" s="19">
        <f>SUM(H17:J17)</f>
        <v>640978</v>
      </c>
      <c r="H17" s="147">
        <v>480272</v>
      </c>
      <c r="I17" s="147">
        <v>67948</v>
      </c>
      <c r="J17" s="147">
        <v>92758</v>
      </c>
      <c r="K17" s="19">
        <f>SUM(L17:N17)</f>
        <v>55670</v>
      </c>
      <c r="L17" s="147">
        <v>53277</v>
      </c>
      <c r="M17" s="147">
        <v>0</v>
      </c>
      <c r="N17" s="147">
        <v>2393</v>
      </c>
      <c r="O17" s="3">
        <f>+G17+K17</f>
        <v>696648</v>
      </c>
      <c r="P17" s="3">
        <v>467857</v>
      </c>
      <c r="Q17" s="3">
        <f>+I17+M17</f>
        <v>67948</v>
      </c>
      <c r="R17" s="3">
        <f>+J17+N17</f>
        <v>95151</v>
      </c>
      <c r="S17" s="3">
        <f>+O17+C17</f>
        <v>2517118</v>
      </c>
      <c r="T17" s="3">
        <f>+P17+D17</f>
        <v>1667786</v>
      </c>
      <c r="U17" s="3">
        <f>+E17+Q17</f>
        <v>625471</v>
      </c>
      <c r="V17" s="3">
        <f>+R17+F17</f>
        <v>158169</v>
      </c>
      <c r="X17" s="3" t="s">
        <v>100</v>
      </c>
      <c r="Y17" s="147">
        <v>504239</v>
      </c>
    </row>
    <row r="18" spans="2:25">
      <c r="B18" s="3" t="s">
        <v>71</v>
      </c>
      <c r="C18" s="19">
        <f t="shared" ref="C18:C36" si="0">SUM(D18:F18)</f>
        <v>373294</v>
      </c>
      <c r="D18" s="147">
        <v>281026</v>
      </c>
      <c r="E18" s="147">
        <v>81464</v>
      </c>
      <c r="F18" s="147">
        <v>10804</v>
      </c>
      <c r="G18" s="19">
        <f t="shared" ref="G18:G36" si="1">SUM(H18:J18)</f>
        <v>132747</v>
      </c>
      <c r="H18" s="147">
        <v>110342</v>
      </c>
      <c r="I18" s="147">
        <v>7959</v>
      </c>
      <c r="J18" s="147">
        <v>14446</v>
      </c>
      <c r="K18" s="19">
        <f t="shared" ref="K18:K36" si="2">SUM(L18:N18)</f>
        <v>17387</v>
      </c>
      <c r="L18" s="147">
        <v>17387</v>
      </c>
      <c r="M18" s="147">
        <v>0</v>
      </c>
      <c r="N18" s="147">
        <v>0</v>
      </c>
      <c r="O18" s="3">
        <f t="shared" ref="O18:O36" si="3">+G18+K18</f>
        <v>150134</v>
      </c>
      <c r="P18" s="3">
        <v>108108</v>
      </c>
      <c r="Q18" s="3">
        <f t="shared" ref="Q18:R36" si="4">+I18+M18</f>
        <v>7959</v>
      </c>
      <c r="R18" s="3">
        <f t="shared" si="4"/>
        <v>14446</v>
      </c>
      <c r="S18" s="3">
        <f t="shared" ref="S18:T36" si="5">+O18+C18</f>
        <v>523428</v>
      </c>
      <c r="T18" s="3">
        <f t="shared" si="5"/>
        <v>389134</v>
      </c>
      <c r="U18" s="3">
        <f t="shared" ref="U18:U36" si="6">+E18+Q18</f>
        <v>89423</v>
      </c>
      <c r="V18" s="3">
        <f t="shared" ref="V18:V36" si="7">+R18+F18</f>
        <v>25250</v>
      </c>
      <c r="X18" s="3" t="s">
        <v>101</v>
      </c>
      <c r="Y18" s="147">
        <v>63680</v>
      </c>
    </row>
    <row r="19" spans="2:25">
      <c r="B19" s="3" t="s">
        <v>72</v>
      </c>
      <c r="C19" s="19">
        <f t="shared" si="0"/>
        <v>47919</v>
      </c>
      <c r="D19" s="147">
        <v>31575</v>
      </c>
      <c r="E19" s="147">
        <v>15242</v>
      </c>
      <c r="F19" s="147">
        <v>1102</v>
      </c>
      <c r="G19" s="19">
        <f t="shared" si="1"/>
        <v>16495</v>
      </c>
      <c r="H19" s="147">
        <v>12262</v>
      </c>
      <c r="I19" s="147">
        <v>1290</v>
      </c>
      <c r="J19" s="147">
        <v>2943</v>
      </c>
      <c r="K19" s="19">
        <f t="shared" si="2"/>
        <v>968</v>
      </c>
      <c r="L19" s="147">
        <v>968</v>
      </c>
      <c r="M19" s="147">
        <v>0</v>
      </c>
      <c r="N19" s="147">
        <v>0</v>
      </c>
      <c r="O19" s="3">
        <f t="shared" si="3"/>
        <v>17463</v>
      </c>
      <c r="P19" s="3">
        <v>11679</v>
      </c>
      <c r="Q19" s="3">
        <f t="shared" si="4"/>
        <v>1290</v>
      </c>
      <c r="R19" s="3">
        <f t="shared" si="4"/>
        <v>2943</v>
      </c>
      <c r="S19" s="3">
        <f t="shared" si="5"/>
        <v>65382</v>
      </c>
      <c r="T19" s="3">
        <f t="shared" si="5"/>
        <v>43254</v>
      </c>
      <c r="U19" s="3">
        <f t="shared" si="6"/>
        <v>16532</v>
      </c>
      <c r="V19" s="3">
        <f t="shared" si="7"/>
        <v>4045</v>
      </c>
      <c r="X19" s="3" t="s">
        <v>102</v>
      </c>
      <c r="Y19" s="147">
        <v>17987</v>
      </c>
    </row>
    <row r="20" spans="2:25">
      <c r="B20" s="3" t="s">
        <v>73</v>
      </c>
      <c r="C20" s="19">
        <f t="shared" si="0"/>
        <v>31307</v>
      </c>
      <c r="D20" s="147">
        <v>20618</v>
      </c>
      <c r="E20" s="147">
        <v>9905</v>
      </c>
      <c r="F20" s="147">
        <v>784</v>
      </c>
      <c r="G20" s="19">
        <f t="shared" si="1"/>
        <v>12046</v>
      </c>
      <c r="H20" s="147">
        <v>9360</v>
      </c>
      <c r="I20" s="147">
        <v>266</v>
      </c>
      <c r="J20" s="147">
        <v>2420</v>
      </c>
      <c r="K20" s="19">
        <f t="shared" si="2"/>
        <v>949</v>
      </c>
      <c r="L20" s="147">
        <v>949</v>
      </c>
      <c r="M20" s="147">
        <v>0</v>
      </c>
      <c r="N20" s="147">
        <v>0</v>
      </c>
      <c r="O20" s="3">
        <f t="shared" si="3"/>
        <v>12995</v>
      </c>
      <c r="P20" s="3">
        <v>9325</v>
      </c>
      <c r="Q20" s="3">
        <f t="shared" si="4"/>
        <v>266</v>
      </c>
      <c r="R20" s="3">
        <f t="shared" si="4"/>
        <v>2420</v>
      </c>
      <c r="S20" s="3">
        <f t="shared" si="5"/>
        <v>44302</v>
      </c>
      <c r="T20" s="3">
        <f t="shared" si="5"/>
        <v>29943</v>
      </c>
      <c r="U20" s="3">
        <f t="shared" si="6"/>
        <v>10171</v>
      </c>
      <c r="V20" s="3">
        <f t="shared" si="7"/>
        <v>3204</v>
      </c>
      <c r="X20" s="3" t="s">
        <v>103</v>
      </c>
      <c r="Y20" s="147">
        <v>11145</v>
      </c>
    </row>
    <row r="21" spans="2:25">
      <c r="B21" s="3" t="s">
        <v>74</v>
      </c>
      <c r="C21" s="19">
        <f>SUM(D21:F21)</f>
        <v>41434</v>
      </c>
      <c r="D21" s="147">
        <v>25424</v>
      </c>
      <c r="E21" s="147">
        <v>14515</v>
      </c>
      <c r="F21" s="147">
        <v>1495</v>
      </c>
      <c r="G21" s="19">
        <f t="shared" si="1"/>
        <v>11355</v>
      </c>
      <c r="H21" s="147">
        <v>8490</v>
      </c>
      <c r="I21" s="147">
        <v>2593</v>
      </c>
      <c r="J21" s="147">
        <v>272</v>
      </c>
      <c r="K21" s="19">
        <f t="shared" si="2"/>
        <v>820</v>
      </c>
      <c r="L21" s="147">
        <v>820</v>
      </c>
      <c r="M21" s="147">
        <v>0</v>
      </c>
      <c r="N21" s="147">
        <v>0</v>
      </c>
      <c r="O21" s="3">
        <f t="shared" si="3"/>
        <v>12175</v>
      </c>
      <c r="P21" s="3">
        <v>8713</v>
      </c>
      <c r="Q21" s="3">
        <f t="shared" si="4"/>
        <v>2593</v>
      </c>
      <c r="R21" s="3">
        <f t="shared" si="4"/>
        <v>272</v>
      </c>
      <c r="S21" s="3">
        <f t="shared" si="5"/>
        <v>53609</v>
      </c>
      <c r="T21" s="3">
        <f t="shared" si="5"/>
        <v>34137</v>
      </c>
      <c r="U21" s="3">
        <f t="shared" si="6"/>
        <v>17108</v>
      </c>
      <c r="V21" s="3">
        <f t="shared" si="7"/>
        <v>1767</v>
      </c>
      <c r="X21" s="3" t="s">
        <v>104</v>
      </c>
      <c r="Y21" s="147">
        <v>17433</v>
      </c>
    </row>
    <row r="22" spans="2:25">
      <c r="B22" s="3" t="s">
        <v>75</v>
      </c>
      <c r="C22" s="19">
        <f t="shared" si="0"/>
        <v>87410</v>
      </c>
      <c r="D22" s="147">
        <v>66235</v>
      </c>
      <c r="E22" s="147">
        <v>17438</v>
      </c>
      <c r="F22" s="147">
        <v>3737</v>
      </c>
      <c r="G22" s="19">
        <f t="shared" si="1"/>
        <v>30081</v>
      </c>
      <c r="H22" s="147">
        <v>26140</v>
      </c>
      <c r="I22" s="147">
        <v>734</v>
      </c>
      <c r="J22" s="147">
        <v>3207</v>
      </c>
      <c r="K22" s="19">
        <f t="shared" si="2"/>
        <v>9427</v>
      </c>
      <c r="L22" s="147">
        <v>7034</v>
      </c>
      <c r="M22" s="147">
        <v>0</v>
      </c>
      <c r="N22" s="147">
        <v>2393</v>
      </c>
      <c r="O22" s="3">
        <f t="shared" si="3"/>
        <v>39508</v>
      </c>
      <c r="P22" s="3">
        <v>25403</v>
      </c>
      <c r="Q22" s="3">
        <f t="shared" si="4"/>
        <v>734</v>
      </c>
      <c r="R22" s="3">
        <f t="shared" si="4"/>
        <v>5600</v>
      </c>
      <c r="S22" s="3">
        <f t="shared" si="5"/>
        <v>126918</v>
      </c>
      <c r="T22" s="3">
        <f t="shared" si="5"/>
        <v>91638</v>
      </c>
      <c r="U22" s="3">
        <f t="shared" si="6"/>
        <v>18172</v>
      </c>
      <c r="V22" s="3">
        <f t="shared" si="7"/>
        <v>9337</v>
      </c>
      <c r="X22" s="3" t="s">
        <v>105</v>
      </c>
      <c r="Y22" s="147">
        <v>32632</v>
      </c>
    </row>
    <row r="23" spans="2:25">
      <c r="B23" s="3" t="s">
        <v>76</v>
      </c>
      <c r="C23" s="19">
        <f t="shared" si="0"/>
        <v>19960</v>
      </c>
      <c r="D23" s="147">
        <v>13090</v>
      </c>
      <c r="E23" s="147">
        <v>6870</v>
      </c>
      <c r="F23" s="147">
        <v>0</v>
      </c>
      <c r="G23" s="19">
        <f t="shared" si="1"/>
        <v>7056</v>
      </c>
      <c r="H23" s="147">
        <v>5969</v>
      </c>
      <c r="I23" s="147">
        <v>387</v>
      </c>
      <c r="J23" s="147">
        <v>700</v>
      </c>
      <c r="K23" s="19">
        <f t="shared" si="2"/>
        <v>687</v>
      </c>
      <c r="L23" s="147">
        <v>687</v>
      </c>
      <c r="M23" s="147">
        <v>0</v>
      </c>
      <c r="N23" s="147">
        <v>0</v>
      </c>
      <c r="O23" s="3">
        <f t="shared" si="3"/>
        <v>7743</v>
      </c>
      <c r="P23" s="3">
        <v>5812</v>
      </c>
      <c r="Q23" s="3">
        <f t="shared" si="4"/>
        <v>387</v>
      </c>
      <c r="R23" s="3">
        <f t="shared" si="4"/>
        <v>700</v>
      </c>
      <c r="S23" s="3">
        <f t="shared" si="5"/>
        <v>27703</v>
      </c>
      <c r="T23" s="3">
        <f t="shared" si="5"/>
        <v>18902</v>
      </c>
      <c r="U23" s="3">
        <f t="shared" si="6"/>
        <v>7257</v>
      </c>
      <c r="V23" s="3">
        <f t="shared" si="7"/>
        <v>700</v>
      </c>
      <c r="X23" s="3" t="s">
        <v>106</v>
      </c>
      <c r="Y23" s="147">
        <v>8484</v>
      </c>
    </row>
    <row r="24" spans="2:25">
      <c r="B24" s="3" t="s">
        <v>77</v>
      </c>
      <c r="C24" s="19">
        <f t="shared" si="0"/>
        <v>85137</v>
      </c>
      <c r="D24" s="147">
        <v>54269</v>
      </c>
      <c r="E24" s="147">
        <v>29908</v>
      </c>
      <c r="F24" s="147">
        <v>960</v>
      </c>
      <c r="G24" s="19">
        <f t="shared" si="1"/>
        <v>33566</v>
      </c>
      <c r="H24" s="147">
        <v>26016</v>
      </c>
      <c r="I24" s="147">
        <v>1951</v>
      </c>
      <c r="J24" s="147">
        <v>5599</v>
      </c>
      <c r="K24" s="19">
        <f t="shared" si="2"/>
        <v>3496</v>
      </c>
      <c r="L24" s="147">
        <v>3496</v>
      </c>
      <c r="M24" s="147">
        <v>0</v>
      </c>
      <c r="N24" s="147">
        <v>0</v>
      </c>
      <c r="O24" s="3">
        <f t="shared" si="3"/>
        <v>37062</v>
      </c>
      <c r="P24" s="3">
        <v>25078</v>
      </c>
      <c r="Q24" s="3">
        <f t="shared" si="4"/>
        <v>1951</v>
      </c>
      <c r="R24" s="3">
        <f t="shared" si="4"/>
        <v>5599</v>
      </c>
      <c r="S24" s="3">
        <f t="shared" si="5"/>
        <v>122199</v>
      </c>
      <c r="T24" s="3">
        <f t="shared" si="5"/>
        <v>79347</v>
      </c>
      <c r="U24" s="3">
        <f t="shared" si="6"/>
        <v>31859</v>
      </c>
      <c r="V24" s="3">
        <f t="shared" si="7"/>
        <v>6559</v>
      </c>
      <c r="X24" s="3" t="s">
        <v>107</v>
      </c>
      <c r="Y24" s="147">
        <v>32354</v>
      </c>
    </row>
    <row r="25" spans="2:25">
      <c r="B25" s="3" t="s">
        <v>78</v>
      </c>
      <c r="C25" s="19">
        <f t="shared" si="0"/>
        <v>87063</v>
      </c>
      <c r="D25" s="147">
        <v>70203</v>
      </c>
      <c r="E25" s="147">
        <v>15896</v>
      </c>
      <c r="F25" s="147">
        <v>964</v>
      </c>
      <c r="G25" s="19">
        <f t="shared" si="1"/>
        <v>30911</v>
      </c>
      <c r="H25" s="147">
        <v>27944</v>
      </c>
      <c r="I25" s="147">
        <v>755</v>
      </c>
      <c r="J25" s="147">
        <v>2212</v>
      </c>
      <c r="K25" s="19">
        <f t="shared" si="2"/>
        <v>1514</v>
      </c>
      <c r="L25" s="147">
        <v>1514</v>
      </c>
      <c r="M25" s="147">
        <v>0</v>
      </c>
      <c r="N25" s="147">
        <v>0</v>
      </c>
      <c r="O25" s="3">
        <f t="shared" si="3"/>
        <v>32425</v>
      </c>
      <c r="P25" s="3">
        <v>27103</v>
      </c>
      <c r="Q25" s="3">
        <f t="shared" si="4"/>
        <v>755</v>
      </c>
      <c r="R25" s="3">
        <f t="shared" si="4"/>
        <v>2212</v>
      </c>
      <c r="S25" s="3">
        <f t="shared" si="5"/>
        <v>119488</v>
      </c>
      <c r="T25" s="3">
        <f t="shared" si="5"/>
        <v>97306</v>
      </c>
      <c r="U25" s="3">
        <f t="shared" si="6"/>
        <v>16651</v>
      </c>
      <c r="V25" s="3">
        <f t="shared" si="7"/>
        <v>3176</v>
      </c>
      <c r="X25" s="3" t="s">
        <v>108</v>
      </c>
      <c r="Y25" s="147">
        <v>24572</v>
      </c>
    </row>
    <row r="26" spans="2:25">
      <c r="B26" s="3" t="s">
        <v>79</v>
      </c>
      <c r="C26" s="19">
        <f t="shared" si="0"/>
        <v>289806</v>
      </c>
      <c r="D26" s="147">
        <v>179610</v>
      </c>
      <c r="E26" s="147">
        <v>104013</v>
      </c>
      <c r="F26" s="147">
        <v>6183</v>
      </c>
      <c r="G26" s="19">
        <f t="shared" si="1"/>
        <v>89654</v>
      </c>
      <c r="H26" s="147">
        <v>58874</v>
      </c>
      <c r="I26" s="147">
        <v>12436</v>
      </c>
      <c r="J26" s="147">
        <v>18344</v>
      </c>
      <c r="K26" s="19">
        <f t="shared" si="2"/>
        <v>1667</v>
      </c>
      <c r="L26" s="147">
        <v>1667</v>
      </c>
      <c r="M26" s="147">
        <v>0</v>
      </c>
      <c r="N26" s="147">
        <v>0</v>
      </c>
      <c r="O26" s="3">
        <f t="shared" si="3"/>
        <v>91321</v>
      </c>
      <c r="P26" s="3">
        <v>55949</v>
      </c>
      <c r="Q26" s="3">
        <f t="shared" si="4"/>
        <v>12436</v>
      </c>
      <c r="R26" s="3">
        <f t="shared" si="4"/>
        <v>18344</v>
      </c>
      <c r="S26" s="3">
        <f t="shared" si="5"/>
        <v>381127</v>
      </c>
      <c r="T26" s="3">
        <f t="shared" si="5"/>
        <v>235559</v>
      </c>
      <c r="U26" s="3">
        <f t="shared" si="6"/>
        <v>116449</v>
      </c>
      <c r="V26" s="3">
        <f t="shared" si="7"/>
        <v>24527</v>
      </c>
      <c r="X26" s="3" t="s">
        <v>109</v>
      </c>
      <c r="Y26" s="147">
        <v>54664</v>
      </c>
    </row>
    <row r="27" spans="2:25">
      <c r="B27" s="3" t="s">
        <v>80</v>
      </c>
      <c r="C27" s="19">
        <f t="shared" si="0"/>
        <v>191143</v>
      </c>
      <c r="D27" s="147">
        <v>122919</v>
      </c>
      <c r="E27" s="147">
        <v>60547</v>
      </c>
      <c r="F27" s="147">
        <v>7677</v>
      </c>
      <c r="G27" s="19">
        <f t="shared" si="1"/>
        <v>62960</v>
      </c>
      <c r="H27" s="147">
        <v>46542</v>
      </c>
      <c r="I27" s="147">
        <v>13327</v>
      </c>
      <c r="J27" s="147">
        <v>3091</v>
      </c>
      <c r="K27" s="19">
        <f t="shared" si="2"/>
        <v>970</v>
      </c>
      <c r="L27" s="147">
        <v>970</v>
      </c>
      <c r="M27" s="147">
        <v>0</v>
      </c>
      <c r="N27" s="147">
        <v>0</v>
      </c>
      <c r="O27" s="3">
        <f t="shared" si="3"/>
        <v>63930</v>
      </c>
      <c r="P27" s="3">
        <v>46591</v>
      </c>
      <c r="Q27" s="3">
        <f t="shared" si="4"/>
        <v>13327</v>
      </c>
      <c r="R27" s="3">
        <f t="shared" si="4"/>
        <v>3091</v>
      </c>
      <c r="S27" s="3">
        <f t="shared" si="5"/>
        <v>255073</v>
      </c>
      <c r="T27" s="3">
        <f t="shared" si="5"/>
        <v>169510</v>
      </c>
      <c r="U27" s="3">
        <f t="shared" si="6"/>
        <v>73874</v>
      </c>
      <c r="V27" s="3">
        <f t="shared" si="7"/>
        <v>10768</v>
      </c>
      <c r="X27" s="3" t="s">
        <v>110</v>
      </c>
      <c r="Y27" s="147">
        <v>72310</v>
      </c>
    </row>
    <row r="28" spans="2:25">
      <c r="B28" s="3" t="s">
        <v>81</v>
      </c>
      <c r="C28" s="19">
        <f t="shared" si="0"/>
        <v>45844</v>
      </c>
      <c r="D28" s="147">
        <v>35185</v>
      </c>
      <c r="E28" s="147">
        <v>10477</v>
      </c>
      <c r="F28" s="147">
        <v>182</v>
      </c>
      <c r="G28" s="19">
        <f t="shared" si="1"/>
        <v>16931</v>
      </c>
      <c r="H28" s="147">
        <v>14830</v>
      </c>
      <c r="I28" s="147">
        <v>558</v>
      </c>
      <c r="J28" s="147">
        <v>1543</v>
      </c>
      <c r="K28" s="19">
        <f t="shared" si="2"/>
        <v>838</v>
      </c>
      <c r="L28" s="147">
        <v>838</v>
      </c>
      <c r="M28" s="147">
        <v>0</v>
      </c>
      <c r="N28" s="147">
        <v>0</v>
      </c>
      <c r="O28" s="3">
        <f t="shared" si="3"/>
        <v>17769</v>
      </c>
      <c r="P28" s="3">
        <v>14563</v>
      </c>
      <c r="Q28" s="3">
        <f t="shared" si="4"/>
        <v>558</v>
      </c>
      <c r="R28" s="3">
        <f t="shared" si="4"/>
        <v>1543</v>
      </c>
      <c r="S28" s="3">
        <f t="shared" si="5"/>
        <v>63613</v>
      </c>
      <c r="T28" s="3">
        <f t="shared" si="5"/>
        <v>49748</v>
      </c>
      <c r="U28" s="3">
        <f t="shared" si="6"/>
        <v>11035</v>
      </c>
      <c r="V28" s="3">
        <f t="shared" si="7"/>
        <v>1725</v>
      </c>
      <c r="X28" s="3" t="s">
        <v>111</v>
      </c>
      <c r="Y28" s="147">
        <v>14326</v>
      </c>
    </row>
    <row r="29" spans="2:25">
      <c r="B29" s="3" t="s">
        <v>82</v>
      </c>
      <c r="C29" s="19">
        <f t="shared" si="0"/>
        <v>87988</v>
      </c>
      <c r="D29" s="147">
        <v>61630</v>
      </c>
      <c r="E29" s="147">
        <v>24393</v>
      </c>
      <c r="F29" s="147">
        <v>1965</v>
      </c>
      <c r="G29" s="19">
        <f t="shared" si="1"/>
        <v>33385</v>
      </c>
      <c r="H29" s="147">
        <v>28562</v>
      </c>
      <c r="I29" s="147">
        <v>0</v>
      </c>
      <c r="J29" s="147">
        <v>4823</v>
      </c>
      <c r="K29" s="19">
        <f t="shared" si="2"/>
        <v>5295</v>
      </c>
      <c r="L29" s="147">
        <v>5295</v>
      </c>
      <c r="M29" s="147">
        <v>0</v>
      </c>
      <c r="N29" s="147">
        <v>0</v>
      </c>
      <c r="O29" s="3">
        <f t="shared" si="3"/>
        <v>38680</v>
      </c>
      <c r="P29" s="3">
        <v>28929</v>
      </c>
      <c r="Q29" s="3">
        <f t="shared" si="4"/>
        <v>0</v>
      </c>
      <c r="R29" s="3">
        <f t="shared" si="4"/>
        <v>4823</v>
      </c>
      <c r="S29" s="3">
        <f t="shared" si="5"/>
        <v>126668</v>
      </c>
      <c r="T29" s="3">
        <f t="shared" si="5"/>
        <v>90559</v>
      </c>
      <c r="U29" s="3">
        <f t="shared" si="6"/>
        <v>24393</v>
      </c>
      <c r="V29" s="3">
        <f t="shared" si="7"/>
        <v>6788</v>
      </c>
      <c r="X29" s="3" t="s">
        <v>112</v>
      </c>
      <c r="Y29" s="147">
        <v>35493</v>
      </c>
    </row>
    <row r="30" spans="2:25">
      <c r="B30" s="3" t="s">
        <v>83</v>
      </c>
      <c r="C30" s="19">
        <f t="shared" si="0"/>
        <v>244264</v>
      </c>
      <c r="D30" s="147">
        <v>126731</v>
      </c>
      <c r="E30" s="147">
        <v>91851</v>
      </c>
      <c r="F30" s="147">
        <v>25682</v>
      </c>
      <c r="G30" s="19">
        <f t="shared" si="1"/>
        <v>96418</v>
      </c>
      <c r="H30" s="147">
        <v>58818</v>
      </c>
      <c r="I30" s="147">
        <v>7485</v>
      </c>
      <c r="J30" s="147">
        <v>30115</v>
      </c>
      <c r="K30" s="19">
        <f t="shared" si="2"/>
        <v>7101</v>
      </c>
      <c r="L30" s="147">
        <v>7101</v>
      </c>
      <c r="M30" s="147">
        <v>0</v>
      </c>
      <c r="N30" s="147">
        <v>0</v>
      </c>
      <c r="O30" s="3">
        <f t="shared" si="3"/>
        <v>103519</v>
      </c>
      <c r="P30" s="3">
        <v>55931</v>
      </c>
      <c r="Q30" s="3">
        <f t="shared" si="4"/>
        <v>7485</v>
      </c>
      <c r="R30" s="3">
        <f t="shared" si="4"/>
        <v>30115</v>
      </c>
      <c r="S30" s="3">
        <f t="shared" si="5"/>
        <v>347783</v>
      </c>
      <c r="T30" s="3">
        <f t="shared" si="5"/>
        <v>182662</v>
      </c>
      <c r="U30" s="3">
        <f t="shared" si="6"/>
        <v>99336</v>
      </c>
      <c r="V30" s="3">
        <f t="shared" si="7"/>
        <v>55797</v>
      </c>
      <c r="X30" s="3" t="s">
        <v>113</v>
      </c>
      <c r="Y30" s="147">
        <v>51373</v>
      </c>
    </row>
    <row r="31" spans="2:25">
      <c r="B31" s="3" t="s">
        <v>84</v>
      </c>
      <c r="C31" s="19">
        <f t="shared" si="0"/>
        <v>66882</v>
      </c>
      <c r="D31" s="147">
        <v>46871</v>
      </c>
      <c r="E31" s="147">
        <v>19134</v>
      </c>
      <c r="F31" s="147">
        <v>877</v>
      </c>
      <c r="G31" s="19">
        <f t="shared" si="1"/>
        <v>23323</v>
      </c>
      <c r="H31" s="147">
        <v>20510</v>
      </c>
      <c r="I31" s="147">
        <v>723</v>
      </c>
      <c r="J31" s="147">
        <v>2090</v>
      </c>
      <c r="K31" s="19">
        <f t="shared" si="2"/>
        <v>2377</v>
      </c>
      <c r="L31" s="147">
        <v>2377</v>
      </c>
      <c r="M31" s="147">
        <v>0</v>
      </c>
      <c r="N31" s="147">
        <v>0</v>
      </c>
      <c r="O31" s="3">
        <f t="shared" si="3"/>
        <v>25700</v>
      </c>
      <c r="P31" s="3">
        <v>19785</v>
      </c>
      <c r="Q31" s="3">
        <f t="shared" si="4"/>
        <v>723</v>
      </c>
      <c r="R31" s="3">
        <f t="shared" si="4"/>
        <v>2090</v>
      </c>
      <c r="S31" s="3">
        <f t="shared" si="5"/>
        <v>92582</v>
      </c>
      <c r="T31" s="3">
        <f t="shared" si="5"/>
        <v>66656</v>
      </c>
      <c r="U31" s="3">
        <f t="shared" si="6"/>
        <v>19857</v>
      </c>
      <c r="V31" s="3">
        <f t="shared" si="7"/>
        <v>2967</v>
      </c>
      <c r="X31" s="3" t="s">
        <v>114</v>
      </c>
      <c r="Y31" s="147">
        <v>18752</v>
      </c>
    </row>
    <row r="32" spans="2:25">
      <c r="B32" s="3" t="s">
        <v>85</v>
      </c>
      <c r="C32" s="19">
        <f t="shared" si="0"/>
        <v>25227</v>
      </c>
      <c r="D32" s="147">
        <v>15290</v>
      </c>
      <c r="E32" s="147">
        <v>9937</v>
      </c>
      <c r="F32" s="147">
        <v>0</v>
      </c>
      <c r="G32" s="19">
        <f t="shared" si="1"/>
        <v>8596</v>
      </c>
      <c r="H32" s="147">
        <v>5598</v>
      </c>
      <c r="I32" s="147">
        <v>2998</v>
      </c>
      <c r="J32" s="147">
        <v>0</v>
      </c>
      <c r="K32" s="19">
        <f t="shared" si="2"/>
        <v>428</v>
      </c>
      <c r="L32" s="147">
        <v>428</v>
      </c>
      <c r="M32" s="147">
        <v>0</v>
      </c>
      <c r="N32" s="147">
        <v>0</v>
      </c>
      <c r="O32" s="3">
        <f t="shared" si="3"/>
        <v>9024</v>
      </c>
      <c r="P32" s="3">
        <v>5320</v>
      </c>
      <c r="Q32" s="3">
        <f t="shared" si="4"/>
        <v>2998</v>
      </c>
      <c r="R32" s="3">
        <f t="shared" si="4"/>
        <v>0</v>
      </c>
      <c r="S32" s="3">
        <f t="shared" si="5"/>
        <v>34251</v>
      </c>
      <c r="T32" s="3">
        <f t="shared" si="5"/>
        <v>20610</v>
      </c>
      <c r="U32" s="3">
        <f t="shared" si="6"/>
        <v>12935</v>
      </c>
      <c r="V32" s="3">
        <f t="shared" si="7"/>
        <v>0</v>
      </c>
      <c r="X32" s="3" t="s">
        <v>115</v>
      </c>
      <c r="Y32" s="147">
        <v>12413</v>
      </c>
    </row>
    <row r="33" spans="2:30">
      <c r="B33" s="3" t="s">
        <v>86</v>
      </c>
      <c r="C33" s="19">
        <f t="shared" si="0"/>
        <v>75161</v>
      </c>
      <c r="D33" s="147">
        <v>34741</v>
      </c>
      <c r="E33" s="147">
        <v>39814</v>
      </c>
      <c r="F33" s="147">
        <v>606</v>
      </c>
      <c r="G33" s="19">
        <f t="shared" si="1"/>
        <v>28641</v>
      </c>
      <c r="H33" s="147">
        <v>14085</v>
      </c>
      <c r="I33" s="147">
        <v>14302</v>
      </c>
      <c r="J33" s="147">
        <v>254</v>
      </c>
      <c r="K33" s="19">
        <f t="shared" si="2"/>
        <v>966</v>
      </c>
      <c r="L33" s="147">
        <v>966</v>
      </c>
      <c r="M33" s="147">
        <v>0</v>
      </c>
      <c r="N33" s="147">
        <v>0</v>
      </c>
      <c r="O33" s="3">
        <f t="shared" si="3"/>
        <v>29607</v>
      </c>
      <c r="P33" s="3">
        <v>14014</v>
      </c>
      <c r="Q33" s="3">
        <f t="shared" si="4"/>
        <v>14302</v>
      </c>
      <c r="R33" s="3">
        <f t="shared" si="4"/>
        <v>254</v>
      </c>
      <c r="S33" s="3">
        <f t="shared" si="5"/>
        <v>104768</v>
      </c>
      <c r="T33" s="3">
        <f t="shared" si="5"/>
        <v>48755</v>
      </c>
      <c r="U33" s="3">
        <f t="shared" si="6"/>
        <v>54116</v>
      </c>
      <c r="V33" s="3">
        <f t="shared" si="7"/>
        <v>860</v>
      </c>
      <c r="X33" s="3" t="s">
        <v>116</v>
      </c>
      <c r="Y33" s="147">
        <v>29519</v>
      </c>
    </row>
    <row r="34" spans="2:30">
      <c r="B34" s="3" t="s">
        <v>87</v>
      </c>
      <c r="C34" s="19">
        <f t="shared" si="0"/>
        <v>12031</v>
      </c>
      <c r="D34" s="147">
        <v>7494</v>
      </c>
      <c r="E34" s="147">
        <v>4537</v>
      </c>
      <c r="F34" s="147">
        <v>0</v>
      </c>
      <c r="G34" s="19">
        <f t="shared" si="1"/>
        <v>3985</v>
      </c>
      <c r="H34" s="147">
        <v>3199</v>
      </c>
      <c r="I34" s="147">
        <v>184</v>
      </c>
      <c r="J34" s="147">
        <v>602</v>
      </c>
      <c r="K34" s="19">
        <f t="shared" si="2"/>
        <v>260</v>
      </c>
      <c r="L34" s="147">
        <v>260</v>
      </c>
      <c r="M34" s="147">
        <v>0</v>
      </c>
      <c r="N34" s="147">
        <v>0</v>
      </c>
      <c r="O34" s="3">
        <f t="shared" si="3"/>
        <v>4245</v>
      </c>
      <c r="P34" s="3">
        <v>2933</v>
      </c>
      <c r="Q34" s="3">
        <f t="shared" si="4"/>
        <v>184</v>
      </c>
      <c r="R34" s="3">
        <f t="shared" si="4"/>
        <v>602</v>
      </c>
      <c r="S34" s="3">
        <f t="shared" si="5"/>
        <v>16276</v>
      </c>
      <c r="T34" s="3">
        <f t="shared" si="5"/>
        <v>10427</v>
      </c>
      <c r="U34" s="3">
        <f t="shared" si="6"/>
        <v>4721</v>
      </c>
      <c r="V34" s="3">
        <f t="shared" si="7"/>
        <v>602</v>
      </c>
      <c r="X34" s="3" t="s">
        <v>117</v>
      </c>
      <c r="Y34" s="147">
        <v>4601</v>
      </c>
    </row>
    <row r="35" spans="2:30">
      <c r="B35" s="3" t="s">
        <v>88</v>
      </c>
      <c r="C35" s="19">
        <f t="shared" si="0"/>
        <v>4176</v>
      </c>
      <c r="D35" s="147">
        <v>3060</v>
      </c>
      <c r="E35" s="147">
        <v>1116</v>
      </c>
      <c r="F35" s="147">
        <v>0</v>
      </c>
      <c r="G35" s="19">
        <f t="shared" si="1"/>
        <v>1234</v>
      </c>
      <c r="H35" s="147">
        <v>1178</v>
      </c>
      <c r="I35" s="147">
        <v>0</v>
      </c>
      <c r="J35" s="147">
        <v>56</v>
      </c>
      <c r="K35" s="19">
        <f t="shared" si="2"/>
        <v>362</v>
      </c>
      <c r="L35" s="147">
        <v>362</v>
      </c>
      <c r="M35" s="147">
        <v>0</v>
      </c>
      <c r="N35" s="147">
        <v>0</v>
      </c>
      <c r="O35" s="3">
        <f t="shared" si="3"/>
        <v>1596</v>
      </c>
      <c r="P35" s="3">
        <v>1222</v>
      </c>
      <c r="Q35" s="3">
        <f t="shared" si="4"/>
        <v>0</v>
      </c>
      <c r="R35" s="3">
        <f t="shared" si="4"/>
        <v>56</v>
      </c>
      <c r="S35" s="3">
        <f t="shared" si="5"/>
        <v>5772</v>
      </c>
      <c r="T35" s="3">
        <f t="shared" si="5"/>
        <v>4282</v>
      </c>
      <c r="U35" s="3">
        <f t="shared" si="6"/>
        <v>1116</v>
      </c>
      <c r="V35" s="3">
        <f t="shared" si="7"/>
        <v>56</v>
      </c>
      <c r="X35" s="3" t="s">
        <v>118</v>
      </c>
      <c r="Y35" s="147">
        <v>1388</v>
      </c>
    </row>
    <row r="36" spans="2:30" ht="13.5" thickBot="1">
      <c r="B36" s="67" t="s">
        <v>89</v>
      </c>
      <c r="C36" s="64">
        <f t="shared" si="0"/>
        <v>4424</v>
      </c>
      <c r="D36" s="148">
        <v>3958</v>
      </c>
      <c r="E36" s="148">
        <v>466</v>
      </c>
      <c r="F36" s="148">
        <v>0</v>
      </c>
      <c r="G36" s="64">
        <f t="shared" si="1"/>
        <v>1594</v>
      </c>
      <c r="H36" s="148">
        <v>1553</v>
      </c>
      <c r="I36" s="148">
        <v>0</v>
      </c>
      <c r="J36" s="148">
        <v>41</v>
      </c>
      <c r="K36" s="64">
        <f t="shared" si="2"/>
        <v>158</v>
      </c>
      <c r="L36" s="148">
        <v>158</v>
      </c>
      <c r="M36" s="148">
        <v>0</v>
      </c>
      <c r="N36" s="148">
        <v>0</v>
      </c>
      <c r="O36" s="67">
        <f t="shared" si="3"/>
        <v>1752</v>
      </c>
      <c r="P36" s="67">
        <v>1399</v>
      </c>
      <c r="Q36" s="67">
        <f t="shared" si="4"/>
        <v>0</v>
      </c>
      <c r="R36" s="67">
        <f t="shared" si="4"/>
        <v>41</v>
      </c>
      <c r="S36" s="67">
        <f t="shared" si="5"/>
        <v>6176</v>
      </c>
      <c r="T36" s="67">
        <f t="shared" si="5"/>
        <v>5357</v>
      </c>
      <c r="U36" s="67">
        <f t="shared" si="6"/>
        <v>466</v>
      </c>
      <c r="V36" s="67">
        <f t="shared" si="7"/>
        <v>41</v>
      </c>
      <c r="W36" s="72"/>
      <c r="X36" s="67" t="s">
        <v>119</v>
      </c>
      <c r="Y36" s="148">
        <v>1113</v>
      </c>
    </row>
    <row r="39" spans="2:30">
      <c r="B39" s="13" t="s">
        <v>219</v>
      </c>
    </row>
    <row r="40" spans="2:30">
      <c r="B40" s="13"/>
    </row>
    <row r="41" spans="2:30">
      <c r="D41" s="43" t="s">
        <v>218</v>
      </c>
    </row>
    <row r="43" spans="2:30" ht="65.25" customHeight="1" thickBot="1">
      <c r="B43" s="70" t="str">
        <f>+B16</f>
        <v>Curso 2013-14</v>
      </c>
      <c r="C43" s="71" t="s">
        <v>217</v>
      </c>
      <c r="D43" s="97" t="s">
        <v>210</v>
      </c>
      <c r="E43" s="97" t="s">
        <v>209</v>
      </c>
      <c r="F43" s="97" t="s">
        <v>211</v>
      </c>
      <c r="H43" s="44"/>
      <c r="I43" s="44"/>
      <c r="J43" s="44"/>
      <c r="K43" s="44"/>
      <c r="L43" s="44"/>
      <c r="M43" s="44"/>
      <c r="N43" s="44"/>
      <c r="O43" s="44"/>
      <c r="P43" s="44"/>
      <c r="Q43" s="44"/>
      <c r="R43" s="44"/>
      <c r="S43" s="44"/>
      <c r="T43" s="44"/>
      <c r="U43" s="44"/>
      <c r="V43" s="44"/>
      <c r="W43" s="44"/>
      <c r="X43" s="44"/>
      <c r="Y43" s="44"/>
      <c r="Z43" s="44"/>
      <c r="AA43" s="44"/>
      <c r="AB43" s="44"/>
      <c r="AC43" s="44"/>
      <c r="AD43" s="44"/>
    </row>
    <row r="44" spans="2:30">
      <c r="B44" s="3" t="s">
        <v>33</v>
      </c>
      <c r="C44" s="19">
        <f>SUM(D44:F44)</f>
        <v>782499</v>
      </c>
      <c r="D44" s="147">
        <v>607883</v>
      </c>
      <c r="E44" s="147">
        <v>134476</v>
      </c>
      <c r="F44" s="147">
        <v>40140</v>
      </c>
    </row>
    <row r="45" spans="2:30">
      <c r="B45" s="3" t="s">
        <v>71</v>
      </c>
      <c r="C45" s="19">
        <f t="shared" ref="C45:C63" si="8">SUM(D45:F45)</f>
        <v>134357</v>
      </c>
      <c r="D45" s="147">
        <v>101075</v>
      </c>
      <c r="E45" s="147">
        <v>25979</v>
      </c>
      <c r="F45" s="147">
        <v>7303</v>
      </c>
    </row>
    <row r="46" spans="2:30">
      <c r="B46" s="3" t="s">
        <v>72</v>
      </c>
      <c r="C46" s="19">
        <f t="shared" si="8"/>
        <v>21382</v>
      </c>
      <c r="D46" s="147">
        <v>15944</v>
      </c>
      <c r="E46" s="147">
        <v>4843</v>
      </c>
      <c r="F46" s="147">
        <v>595</v>
      </c>
    </row>
    <row r="47" spans="2:30">
      <c r="B47" s="3" t="s">
        <v>73</v>
      </c>
      <c r="C47" s="19">
        <f t="shared" si="8"/>
        <v>16966</v>
      </c>
      <c r="D47" s="147">
        <v>14043</v>
      </c>
      <c r="E47" s="147">
        <v>1638</v>
      </c>
      <c r="F47" s="147">
        <v>1285</v>
      </c>
    </row>
    <row r="48" spans="2:30">
      <c r="B48" s="3" t="s">
        <v>74</v>
      </c>
      <c r="C48" s="19">
        <f t="shared" si="8"/>
        <v>14096</v>
      </c>
      <c r="D48" s="147">
        <v>12160</v>
      </c>
      <c r="E48" s="147">
        <v>1389</v>
      </c>
      <c r="F48" s="147">
        <v>547</v>
      </c>
    </row>
    <row r="49" spans="2:6">
      <c r="B49" s="3" t="s">
        <v>75</v>
      </c>
      <c r="C49" s="19">
        <f t="shared" si="8"/>
        <v>41890</v>
      </c>
      <c r="D49" s="147">
        <v>38904</v>
      </c>
      <c r="E49" s="147">
        <v>1106</v>
      </c>
      <c r="F49" s="147">
        <v>1880</v>
      </c>
    </row>
    <row r="50" spans="2:6">
      <c r="B50" s="3" t="s">
        <v>76</v>
      </c>
      <c r="C50" s="19">
        <f t="shared" si="8"/>
        <v>11747</v>
      </c>
      <c r="D50" s="147">
        <v>8652</v>
      </c>
      <c r="E50" s="147">
        <v>2804</v>
      </c>
      <c r="F50" s="147">
        <v>291</v>
      </c>
    </row>
    <row r="51" spans="2:6">
      <c r="B51" s="3" t="s">
        <v>77</v>
      </c>
      <c r="C51" s="19">
        <f t="shared" si="8"/>
        <v>43594</v>
      </c>
      <c r="D51" s="147">
        <v>32661</v>
      </c>
      <c r="E51" s="147">
        <v>9976</v>
      </c>
      <c r="F51" s="147">
        <v>957</v>
      </c>
    </row>
    <row r="52" spans="2:6">
      <c r="B52" s="3" t="s">
        <v>78</v>
      </c>
      <c r="C52" s="19">
        <f t="shared" si="8"/>
        <v>38043</v>
      </c>
      <c r="D52" s="147">
        <v>34564</v>
      </c>
      <c r="E52" s="147">
        <v>2284</v>
      </c>
      <c r="F52" s="147">
        <v>1195</v>
      </c>
    </row>
    <row r="53" spans="2:6">
      <c r="B53" s="3" t="s">
        <v>79</v>
      </c>
      <c r="C53" s="19">
        <f t="shared" si="8"/>
        <v>125824</v>
      </c>
      <c r="D53" s="147">
        <v>93849</v>
      </c>
      <c r="E53" s="147">
        <v>23098</v>
      </c>
      <c r="F53" s="147">
        <v>8877</v>
      </c>
    </row>
    <row r="54" spans="2:6">
      <c r="B54" s="3" t="s">
        <v>80</v>
      </c>
      <c r="C54" s="19">
        <f t="shared" si="8"/>
        <v>98513</v>
      </c>
      <c r="D54" s="147">
        <v>78726</v>
      </c>
      <c r="E54" s="147">
        <v>16352</v>
      </c>
      <c r="F54" s="147">
        <v>3435</v>
      </c>
    </row>
    <row r="55" spans="2:6">
      <c r="B55" s="3" t="s">
        <v>81</v>
      </c>
      <c r="C55" s="19">
        <f t="shared" si="8"/>
        <v>19621</v>
      </c>
      <c r="D55" s="147">
        <v>17811</v>
      </c>
      <c r="E55" s="147">
        <v>1292</v>
      </c>
      <c r="F55" s="147">
        <v>518</v>
      </c>
    </row>
    <row r="56" spans="2:6">
      <c r="B56" s="3" t="s">
        <v>82</v>
      </c>
      <c r="C56" s="19">
        <f t="shared" si="8"/>
        <v>50914</v>
      </c>
      <c r="D56" s="147">
        <v>43841</v>
      </c>
      <c r="E56" s="147">
        <v>4500</v>
      </c>
      <c r="F56" s="147">
        <v>2573</v>
      </c>
    </row>
    <row r="57" spans="2:6">
      <c r="B57" s="3" t="s">
        <v>83</v>
      </c>
      <c r="C57" s="19">
        <f t="shared" si="8"/>
        <v>84338</v>
      </c>
      <c r="D57" s="147">
        <v>59788</v>
      </c>
      <c r="E57" s="147">
        <v>16563</v>
      </c>
      <c r="F57" s="147">
        <v>7987</v>
      </c>
    </row>
    <row r="58" spans="2:6">
      <c r="B58" s="3" t="s">
        <v>84</v>
      </c>
      <c r="C58" s="19">
        <f t="shared" si="8"/>
        <v>24095</v>
      </c>
      <c r="D58" s="147">
        <v>18822</v>
      </c>
      <c r="E58" s="147">
        <v>3219</v>
      </c>
      <c r="F58" s="147">
        <v>2054</v>
      </c>
    </row>
    <row r="59" spans="2:6">
      <c r="B59" s="3" t="s">
        <v>85</v>
      </c>
      <c r="C59" s="19">
        <f t="shared" si="8"/>
        <v>9055</v>
      </c>
      <c r="D59" s="147">
        <v>6884</v>
      </c>
      <c r="E59" s="147">
        <v>2052</v>
      </c>
      <c r="F59" s="147">
        <v>119</v>
      </c>
    </row>
    <row r="60" spans="2:6">
      <c r="B60" s="3" t="s">
        <v>86</v>
      </c>
      <c r="C60" s="19">
        <f t="shared" si="8"/>
        <v>37475</v>
      </c>
      <c r="D60" s="147">
        <v>21169</v>
      </c>
      <c r="E60" s="147">
        <v>15841</v>
      </c>
      <c r="F60" s="147">
        <v>465</v>
      </c>
    </row>
    <row r="61" spans="2:6">
      <c r="B61" s="3" t="s">
        <v>87</v>
      </c>
      <c r="C61" s="19">
        <f t="shared" si="8"/>
        <v>5977</v>
      </c>
      <c r="D61" s="147">
        <v>4801</v>
      </c>
      <c r="E61" s="147">
        <v>1117</v>
      </c>
      <c r="F61" s="147">
        <v>59</v>
      </c>
    </row>
    <row r="62" spans="2:6">
      <c r="B62" s="72" t="s">
        <v>88</v>
      </c>
      <c r="C62" s="19">
        <f t="shared" si="8"/>
        <v>2523</v>
      </c>
      <c r="D62" s="163">
        <v>2260</v>
      </c>
      <c r="E62" s="163">
        <v>263</v>
      </c>
      <c r="F62" s="163">
        <v>0</v>
      </c>
    </row>
    <row r="63" spans="2:6" ht="13.5" thickBot="1">
      <c r="B63" s="67" t="s">
        <v>89</v>
      </c>
      <c r="C63" s="64">
        <f t="shared" si="8"/>
        <v>2089</v>
      </c>
      <c r="D63" s="148">
        <v>1929</v>
      </c>
      <c r="E63" s="148">
        <v>160</v>
      </c>
      <c r="F63" s="148">
        <v>0</v>
      </c>
    </row>
    <row r="66" spans="2:25">
      <c r="B66" s="45" t="s">
        <v>264</v>
      </c>
    </row>
    <row r="68" spans="2:25" ht="14.25" customHeight="1">
      <c r="B68" s="43" t="s">
        <v>98</v>
      </c>
    </row>
    <row r="69" spans="2:25" ht="14.25" customHeight="1">
      <c r="B69" s="43"/>
    </row>
    <row r="70" spans="2:25">
      <c r="D70" s="43" t="s">
        <v>58</v>
      </c>
      <c r="H70" s="43" t="s">
        <v>141</v>
      </c>
      <c r="L70" s="43" t="s">
        <v>93</v>
      </c>
      <c r="O70" s="43" t="s">
        <v>215</v>
      </c>
      <c r="Y70" s="43" t="s">
        <v>221</v>
      </c>
    </row>
    <row r="71" spans="2:25">
      <c r="C71" s="43"/>
    </row>
    <row r="72" spans="2:25" ht="57.75" customHeight="1" thickBot="1">
      <c r="B72" s="70" t="str">
        <f>+B66</f>
        <v>Curso 2014-15</v>
      </c>
      <c r="C72" s="71" t="s">
        <v>213</v>
      </c>
      <c r="D72" s="97" t="s">
        <v>210</v>
      </c>
      <c r="E72" s="97" t="s">
        <v>209</v>
      </c>
      <c r="F72" s="97" t="s">
        <v>211</v>
      </c>
      <c r="G72" s="71" t="s">
        <v>216</v>
      </c>
      <c r="H72" s="71" t="s">
        <v>90</v>
      </c>
      <c r="I72" s="71" t="s">
        <v>91</v>
      </c>
      <c r="J72" s="71" t="s">
        <v>92</v>
      </c>
      <c r="K72" s="71" t="s">
        <v>214</v>
      </c>
      <c r="L72" s="97" t="s">
        <v>210</v>
      </c>
      <c r="M72" s="97" t="s">
        <v>209</v>
      </c>
      <c r="N72" s="97" t="s">
        <v>211</v>
      </c>
      <c r="O72" s="71" t="s">
        <v>94</v>
      </c>
      <c r="P72" s="97" t="s">
        <v>210</v>
      </c>
      <c r="Q72" s="97" t="s">
        <v>209</v>
      </c>
      <c r="R72" s="97" t="s">
        <v>211</v>
      </c>
      <c r="S72" s="71" t="s">
        <v>60</v>
      </c>
      <c r="T72" s="71" t="s">
        <v>95</v>
      </c>
      <c r="U72" s="71" t="s">
        <v>96</v>
      </c>
      <c r="V72" s="71" t="s">
        <v>97</v>
      </c>
      <c r="W72" s="117"/>
      <c r="X72" s="70" t="str">
        <f>+B72</f>
        <v>Curso 2014-15</v>
      </c>
      <c r="Y72" s="71" t="s">
        <v>12</v>
      </c>
    </row>
    <row r="73" spans="2:25">
      <c r="B73" s="3" t="s">
        <v>100</v>
      </c>
      <c r="C73" s="19">
        <f>SUM(D73:F73)</f>
        <v>1840748</v>
      </c>
      <c r="D73" s="147">
        <v>1210711</v>
      </c>
      <c r="E73" s="147">
        <v>565624</v>
      </c>
      <c r="F73" s="147">
        <v>64413</v>
      </c>
      <c r="G73" s="19">
        <f>SUM(H73:J73)</f>
        <v>638515</v>
      </c>
      <c r="H73" s="147">
        <v>477322</v>
      </c>
      <c r="I73" s="147">
        <v>68551</v>
      </c>
      <c r="J73" s="147">
        <v>92642</v>
      </c>
      <c r="K73" s="19">
        <f>SUM(L73:N73)</f>
        <v>52223</v>
      </c>
      <c r="L73" s="147">
        <v>50077</v>
      </c>
      <c r="M73" s="147">
        <v>0</v>
      </c>
      <c r="N73" s="147">
        <v>2146</v>
      </c>
      <c r="O73" s="3">
        <f>+G73+K73</f>
        <v>690738</v>
      </c>
      <c r="P73" s="3">
        <f>+H73+L73</f>
        <v>527399</v>
      </c>
      <c r="Q73" s="3">
        <f>+I73+M73</f>
        <v>68551</v>
      </c>
      <c r="R73" s="3">
        <f>+J73+N73</f>
        <v>94788</v>
      </c>
      <c r="S73" s="3">
        <f>+O73+C73</f>
        <v>2531486</v>
      </c>
      <c r="T73" s="3">
        <f>+P73+D73</f>
        <v>1738110</v>
      </c>
      <c r="U73" s="3">
        <f>+E73+Q73</f>
        <v>634175</v>
      </c>
      <c r="V73" s="3">
        <f>+R73+F73</f>
        <v>159201</v>
      </c>
      <c r="X73" s="3" t="s">
        <v>100</v>
      </c>
      <c r="Y73" s="147">
        <v>490074</v>
      </c>
    </row>
    <row r="74" spans="2:25">
      <c r="B74" s="3" t="s">
        <v>101</v>
      </c>
      <c r="C74" s="19">
        <f t="shared" ref="C74:C92" si="9">SUM(D74:F74)</f>
        <v>374811</v>
      </c>
      <c r="D74" s="147">
        <v>281920</v>
      </c>
      <c r="E74" s="147">
        <v>81534</v>
      </c>
      <c r="F74" s="147">
        <v>11357</v>
      </c>
      <c r="G74" s="19">
        <f t="shared" ref="G74:G92" si="10">SUM(H74:J74)</f>
        <v>131748</v>
      </c>
      <c r="H74" s="147">
        <v>109450</v>
      </c>
      <c r="I74" s="147">
        <v>8034</v>
      </c>
      <c r="J74" s="147">
        <v>14264</v>
      </c>
      <c r="K74" s="19">
        <f t="shared" ref="K74:K92" si="11">SUM(L74:N74)</f>
        <v>16988</v>
      </c>
      <c r="L74" s="147">
        <v>16988</v>
      </c>
      <c r="M74" s="147">
        <v>0</v>
      </c>
      <c r="N74" s="147">
        <v>0</v>
      </c>
      <c r="O74" s="3">
        <f t="shared" ref="O74:R92" si="12">+G74+K74</f>
        <v>148736</v>
      </c>
      <c r="P74" s="3">
        <f t="shared" si="12"/>
        <v>126438</v>
      </c>
      <c r="Q74" s="3">
        <f t="shared" si="12"/>
        <v>8034</v>
      </c>
      <c r="R74" s="3">
        <f t="shared" si="12"/>
        <v>14264</v>
      </c>
      <c r="S74" s="3">
        <f t="shared" ref="S74:T92" si="13">+O74+C74</f>
        <v>523547</v>
      </c>
      <c r="T74" s="3">
        <f t="shared" si="13"/>
        <v>408358</v>
      </c>
      <c r="U74" s="3">
        <f t="shared" ref="U74:U92" si="14">+E74+Q74</f>
        <v>89568</v>
      </c>
      <c r="V74" s="3">
        <f t="shared" ref="V74:V92" si="15">+R74+F74</f>
        <v>25621</v>
      </c>
      <c r="X74" s="3" t="s">
        <v>101</v>
      </c>
      <c r="Y74" s="147">
        <v>60327</v>
      </c>
    </row>
    <row r="75" spans="2:25">
      <c r="B75" s="3" t="s">
        <v>102</v>
      </c>
      <c r="C75" s="19">
        <f t="shared" si="9"/>
        <v>48203</v>
      </c>
      <c r="D75" s="147">
        <v>31705</v>
      </c>
      <c r="E75" s="147">
        <v>15335</v>
      </c>
      <c r="F75" s="147">
        <v>1163</v>
      </c>
      <c r="G75" s="19">
        <f t="shared" si="10"/>
        <v>16660</v>
      </c>
      <c r="H75" s="147">
        <v>12470</v>
      </c>
      <c r="I75" s="147">
        <v>1309</v>
      </c>
      <c r="J75" s="147">
        <v>2881</v>
      </c>
      <c r="K75" s="19">
        <f t="shared" si="11"/>
        <v>893</v>
      </c>
      <c r="L75" s="147">
        <v>893</v>
      </c>
      <c r="M75" s="147">
        <v>0</v>
      </c>
      <c r="N75" s="147">
        <v>0</v>
      </c>
      <c r="O75" s="3">
        <f t="shared" si="12"/>
        <v>17553</v>
      </c>
      <c r="P75" s="3">
        <f t="shared" si="12"/>
        <v>13363</v>
      </c>
      <c r="Q75" s="3">
        <f t="shared" si="12"/>
        <v>1309</v>
      </c>
      <c r="R75" s="3">
        <f t="shared" si="12"/>
        <v>2881</v>
      </c>
      <c r="S75" s="3">
        <f t="shared" si="13"/>
        <v>65756</v>
      </c>
      <c r="T75" s="3">
        <f t="shared" si="13"/>
        <v>45068</v>
      </c>
      <c r="U75" s="3">
        <f t="shared" si="14"/>
        <v>16644</v>
      </c>
      <c r="V75" s="3">
        <f t="shared" si="15"/>
        <v>4044</v>
      </c>
      <c r="X75" s="3" t="s">
        <v>102</v>
      </c>
      <c r="Y75" s="147">
        <v>16971</v>
      </c>
    </row>
    <row r="76" spans="2:25">
      <c r="B76" s="3" t="s">
        <v>103</v>
      </c>
      <c r="C76" s="19">
        <f t="shared" si="9"/>
        <v>31534</v>
      </c>
      <c r="D76" s="147">
        <v>20897</v>
      </c>
      <c r="E76" s="147">
        <v>9887</v>
      </c>
      <c r="F76" s="147">
        <v>750</v>
      </c>
      <c r="G76" s="19">
        <f t="shared" si="10"/>
        <v>11991</v>
      </c>
      <c r="H76" s="147">
        <v>9290</v>
      </c>
      <c r="I76" s="147">
        <v>285</v>
      </c>
      <c r="J76" s="147">
        <v>2416</v>
      </c>
      <c r="K76" s="19">
        <f t="shared" si="11"/>
        <v>857</v>
      </c>
      <c r="L76" s="147">
        <v>857</v>
      </c>
      <c r="M76" s="147">
        <v>0</v>
      </c>
      <c r="N76" s="147">
        <v>0</v>
      </c>
      <c r="O76" s="3">
        <f t="shared" si="12"/>
        <v>12848</v>
      </c>
      <c r="P76" s="3">
        <f t="shared" si="12"/>
        <v>10147</v>
      </c>
      <c r="Q76" s="3">
        <f t="shared" si="12"/>
        <v>285</v>
      </c>
      <c r="R76" s="3">
        <f t="shared" si="12"/>
        <v>2416</v>
      </c>
      <c r="S76" s="3">
        <f t="shared" si="13"/>
        <v>44382</v>
      </c>
      <c r="T76" s="3">
        <f t="shared" si="13"/>
        <v>31044</v>
      </c>
      <c r="U76" s="3">
        <f t="shared" si="14"/>
        <v>10172</v>
      </c>
      <c r="V76" s="3">
        <f t="shared" si="15"/>
        <v>3166</v>
      </c>
      <c r="X76" s="3" t="s">
        <v>103</v>
      </c>
      <c r="Y76" s="147">
        <v>10693</v>
      </c>
    </row>
    <row r="77" spans="2:25">
      <c r="B77" s="3" t="s">
        <v>104</v>
      </c>
      <c r="C77" s="19">
        <f>SUM(D77:F77)</f>
        <v>42474</v>
      </c>
      <c r="D77" s="147">
        <v>25808</v>
      </c>
      <c r="E77" s="147">
        <v>14749</v>
      </c>
      <c r="F77" s="147">
        <v>1917</v>
      </c>
      <c r="G77" s="19">
        <f t="shared" si="10"/>
        <v>11801</v>
      </c>
      <c r="H77" s="147">
        <v>8315</v>
      </c>
      <c r="I77" s="147">
        <v>2859</v>
      </c>
      <c r="J77" s="147">
        <v>627</v>
      </c>
      <c r="K77" s="19">
        <f t="shared" si="11"/>
        <v>774</v>
      </c>
      <c r="L77" s="147">
        <v>774</v>
      </c>
      <c r="M77" s="147">
        <v>0</v>
      </c>
      <c r="N77" s="147">
        <v>0</v>
      </c>
      <c r="O77" s="3">
        <f t="shared" si="12"/>
        <v>12575</v>
      </c>
      <c r="P77" s="3">
        <f t="shared" si="12"/>
        <v>9089</v>
      </c>
      <c r="Q77" s="3">
        <f t="shared" si="12"/>
        <v>2859</v>
      </c>
      <c r="R77" s="3">
        <f t="shared" si="12"/>
        <v>627</v>
      </c>
      <c r="S77" s="3">
        <f t="shared" si="13"/>
        <v>55049</v>
      </c>
      <c r="T77" s="3">
        <f t="shared" si="13"/>
        <v>34897</v>
      </c>
      <c r="U77" s="3">
        <f t="shared" si="14"/>
        <v>17608</v>
      </c>
      <c r="V77" s="3">
        <f t="shared" si="15"/>
        <v>2544</v>
      </c>
      <c r="X77" s="3" t="s">
        <v>104</v>
      </c>
      <c r="Y77" s="147">
        <v>19185</v>
      </c>
    </row>
    <row r="78" spans="2:25">
      <c r="B78" s="3" t="s">
        <v>105</v>
      </c>
      <c r="C78" s="19">
        <f t="shared" si="9"/>
        <v>88467</v>
      </c>
      <c r="D78" s="147">
        <v>67101</v>
      </c>
      <c r="E78" s="147">
        <v>17711</v>
      </c>
      <c r="F78" s="147">
        <v>3655</v>
      </c>
      <c r="G78" s="19">
        <f t="shared" si="10"/>
        <v>29669</v>
      </c>
      <c r="H78" s="147">
        <v>25574</v>
      </c>
      <c r="I78" s="147">
        <v>747</v>
      </c>
      <c r="J78" s="147">
        <v>3348</v>
      </c>
      <c r="K78" s="19">
        <f t="shared" si="11"/>
        <v>8434</v>
      </c>
      <c r="L78" s="147">
        <v>6288</v>
      </c>
      <c r="M78" s="147">
        <v>0</v>
      </c>
      <c r="N78" s="147">
        <v>2146</v>
      </c>
      <c r="O78" s="3">
        <f t="shared" si="12"/>
        <v>38103</v>
      </c>
      <c r="P78" s="3">
        <f t="shared" si="12"/>
        <v>31862</v>
      </c>
      <c r="Q78" s="3">
        <f t="shared" si="12"/>
        <v>747</v>
      </c>
      <c r="R78" s="3">
        <f t="shared" si="12"/>
        <v>5494</v>
      </c>
      <c r="S78" s="3">
        <f t="shared" si="13"/>
        <v>126570</v>
      </c>
      <c r="T78" s="3">
        <f t="shared" si="13"/>
        <v>98963</v>
      </c>
      <c r="U78" s="3">
        <f t="shared" si="14"/>
        <v>18458</v>
      </c>
      <c r="V78" s="3">
        <f t="shared" si="15"/>
        <v>9149</v>
      </c>
      <c r="X78" s="3" t="s">
        <v>105</v>
      </c>
      <c r="Y78" s="147">
        <v>31309</v>
      </c>
    </row>
    <row r="79" spans="2:25">
      <c r="B79" s="3" t="s">
        <v>106</v>
      </c>
      <c r="C79" s="19">
        <f t="shared" si="9"/>
        <v>20356</v>
      </c>
      <c r="D79" s="147">
        <v>13500</v>
      </c>
      <c r="E79" s="147">
        <v>6856</v>
      </c>
      <c r="F79" s="147">
        <v>0</v>
      </c>
      <c r="G79" s="19">
        <f t="shared" si="10"/>
        <v>7117</v>
      </c>
      <c r="H79" s="147">
        <v>6102</v>
      </c>
      <c r="I79" s="147">
        <v>331</v>
      </c>
      <c r="J79" s="147">
        <v>684</v>
      </c>
      <c r="K79" s="19">
        <f t="shared" si="11"/>
        <v>613</v>
      </c>
      <c r="L79" s="147">
        <v>613</v>
      </c>
      <c r="M79" s="147">
        <v>0</v>
      </c>
      <c r="N79" s="147">
        <v>0</v>
      </c>
      <c r="O79" s="3">
        <f t="shared" si="12"/>
        <v>7730</v>
      </c>
      <c r="P79" s="3">
        <f t="shared" si="12"/>
        <v>6715</v>
      </c>
      <c r="Q79" s="3">
        <f t="shared" si="12"/>
        <v>331</v>
      </c>
      <c r="R79" s="3">
        <f t="shared" si="12"/>
        <v>684</v>
      </c>
      <c r="S79" s="3">
        <f t="shared" si="13"/>
        <v>28086</v>
      </c>
      <c r="T79" s="3">
        <f t="shared" si="13"/>
        <v>20215</v>
      </c>
      <c r="U79" s="3">
        <f t="shared" si="14"/>
        <v>7187</v>
      </c>
      <c r="V79" s="3">
        <f t="shared" si="15"/>
        <v>684</v>
      </c>
      <c r="X79" s="3" t="s">
        <v>106</v>
      </c>
      <c r="Y79" s="147">
        <v>8220</v>
      </c>
    </row>
    <row r="80" spans="2:25">
      <c r="B80" s="3" t="s">
        <v>107</v>
      </c>
      <c r="C80" s="19">
        <f t="shared" si="9"/>
        <v>84642</v>
      </c>
      <c r="D80" s="147">
        <v>54176</v>
      </c>
      <c r="E80" s="147">
        <v>29591</v>
      </c>
      <c r="F80" s="147">
        <v>875</v>
      </c>
      <c r="G80" s="19">
        <f t="shared" si="10"/>
        <v>33422</v>
      </c>
      <c r="H80" s="147">
        <v>26070</v>
      </c>
      <c r="I80" s="147">
        <v>1928</v>
      </c>
      <c r="J80" s="147">
        <v>5424</v>
      </c>
      <c r="K80" s="19">
        <f t="shared" si="11"/>
        <v>3180</v>
      </c>
      <c r="L80" s="147">
        <v>3180</v>
      </c>
      <c r="M80" s="147">
        <v>0</v>
      </c>
      <c r="N80" s="147">
        <v>0</v>
      </c>
      <c r="O80" s="3">
        <f t="shared" si="12"/>
        <v>36602</v>
      </c>
      <c r="P80" s="3">
        <f t="shared" si="12"/>
        <v>29250</v>
      </c>
      <c r="Q80" s="3">
        <f t="shared" si="12"/>
        <v>1928</v>
      </c>
      <c r="R80" s="3">
        <f t="shared" si="12"/>
        <v>5424</v>
      </c>
      <c r="S80" s="3">
        <f t="shared" si="13"/>
        <v>121244</v>
      </c>
      <c r="T80" s="3">
        <f t="shared" si="13"/>
        <v>83426</v>
      </c>
      <c r="U80" s="3">
        <f t="shared" si="14"/>
        <v>31519</v>
      </c>
      <c r="V80" s="3">
        <f t="shared" si="15"/>
        <v>6299</v>
      </c>
      <c r="X80" s="3" t="s">
        <v>107</v>
      </c>
      <c r="Y80" s="147">
        <v>28912</v>
      </c>
    </row>
    <row r="81" spans="2:25">
      <c r="B81" s="3" t="s">
        <v>108</v>
      </c>
      <c r="C81" s="19">
        <f t="shared" si="9"/>
        <v>86388</v>
      </c>
      <c r="D81" s="147">
        <v>69215</v>
      </c>
      <c r="E81" s="147">
        <v>16266</v>
      </c>
      <c r="F81" s="147">
        <v>907</v>
      </c>
      <c r="G81" s="19">
        <f t="shared" si="10"/>
        <v>30655</v>
      </c>
      <c r="H81" s="147">
        <v>27722</v>
      </c>
      <c r="I81" s="147">
        <v>729</v>
      </c>
      <c r="J81" s="147">
        <v>2204</v>
      </c>
      <c r="K81" s="19">
        <f t="shared" si="11"/>
        <v>1542</v>
      </c>
      <c r="L81" s="147">
        <v>1542</v>
      </c>
      <c r="M81" s="147">
        <v>0</v>
      </c>
      <c r="N81" s="147">
        <v>0</v>
      </c>
      <c r="O81" s="3">
        <f t="shared" si="12"/>
        <v>32197</v>
      </c>
      <c r="P81" s="3">
        <f t="shared" si="12"/>
        <v>29264</v>
      </c>
      <c r="Q81" s="3">
        <f t="shared" si="12"/>
        <v>729</v>
      </c>
      <c r="R81" s="3">
        <f t="shared" si="12"/>
        <v>2204</v>
      </c>
      <c r="S81" s="3">
        <f t="shared" si="13"/>
        <v>118585</v>
      </c>
      <c r="T81" s="3">
        <f t="shared" si="13"/>
        <v>98479</v>
      </c>
      <c r="U81" s="3">
        <f t="shared" si="14"/>
        <v>16995</v>
      </c>
      <c r="V81" s="3">
        <f t="shared" si="15"/>
        <v>3111</v>
      </c>
      <c r="X81" s="3" t="s">
        <v>108</v>
      </c>
      <c r="Y81" s="147">
        <v>22786</v>
      </c>
    </row>
    <row r="82" spans="2:25">
      <c r="B82" s="3" t="s">
        <v>109</v>
      </c>
      <c r="C82" s="19">
        <f t="shared" si="9"/>
        <v>294276</v>
      </c>
      <c r="D82" s="147">
        <v>182411</v>
      </c>
      <c r="E82" s="147">
        <v>105567</v>
      </c>
      <c r="F82" s="147">
        <v>6298</v>
      </c>
      <c r="G82" s="19">
        <f t="shared" si="10"/>
        <v>88943</v>
      </c>
      <c r="H82" s="147">
        <v>58479</v>
      </c>
      <c r="I82" s="147">
        <v>12000</v>
      </c>
      <c r="J82" s="147">
        <v>18464</v>
      </c>
      <c r="K82" s="19">
        <f t="shared" si="11"/>
        <v>1629</v>
      </c>
      <c r="L82" s="147">
        <v>1629</v>
      </c>
      <c r="M82" s="147">
        <v>0</v>
      </c>
      <c r="N82" s="147">
        <v>0</v>
      </c>
      <c r="O82" s="3">
        <f t="shared" si="12"/>
        <v>90572</v>
      </c>
      <c r="P82" s="3">
        <f t="shared" si="12"/>
        <v>60108</v>
      </c>
      <c r="Q82" s="3">
        <f t="shared" si="12"/>
        <v>12000</v>
      </c>
      <c r="R82" s="3">
        <f t="shared" si="12"/>
        <v>18464</v>
      </c>
      <c r="S82" s="3">
        <f t="shared" si="13"/>
        <v>384848</v>
      </c>
      <c r="T82" s="3">
        <f t="shared" si="13"/>
        <v>242519</v>
      </c>
      <c r="U82" s="3">
        <f t="shared" si="14"/>
        <v>117567</v>
      </c>
      <c r="V82" s="3">
        <f t="shared" si="15"/>
        <v>24762</v>
      </c>
      <c r="X82" s="3" t="s">
        <v>109</v>
      </c>
      <c r="Y82" s="147">
        <v>55816</v>
      </c>
    </row>
    <row r="83" spans="2:25">
      <c r="B83" s="3" t="s">
        <v>110</v>
      </c>
      <c r="C83" s="19">
        <f t="shared" si="9"/>
        <v>193321</v>
      </c>
      <c r="D83" s="147">
        <v>123326</v>
      </c>
      <c r="E83" s="147">
        <v>62064</v>
      </c>
      <c r="F83" s="147">
        <v>7931</v>
      </c>
      <c r="G83" s="19">
        <f t="shared" si="10"/>
        <v>62015</v>
      </c>
      <c r="H83" s="147">
        <v>45207</v>
      </c>
      <c r="I83" s="147">
        <v>13687</v>
      </c>
      <c r="J83" s="147">
        <v>3121</v>
      </c>
      <c r="K83" s="19">
        <f t="shared" si="11"/>
        <v>868</v>
      </c>
      <c r="L83" s="147">
        <v>868</v>
      </c>
      <c r="M83" s="147">
        <v>0</v>
      </c>
      <c r="N83" s="147">
        <v>0</v>
      </c>
      <c r="O83" s="3">
        <f t="shared" si="12"/>
        <v>62883</v>
      </c>
      <c r="P83" s="3">
        <f t="shared" si="12"/>
        <v>46075</v>
      </c>
      <c r="Q83" s="3">
        <f t="shared" si="12"/>
        <v>13687</v>
      </c>
      <c r="R83" s="3">
        <f t="shared" si="12"/>
        <v>3121</v>
      </c>
      <c r="S83" s="3">
        <f t="shared" si="13"/>
        <v>256204</v>
      </c>
      <c r="T83" s="3">
        <f t="shared" si="13"/>
        <v>169401</v>
      </c>
      <c r="U83" s="3">
        <f t="shared" si="14"/>
        <v>75751</v>
      </c>
      <c r="V83" s="3">
        <f t="shared" si="15"/>
        <v>11052</v>
      </c>
      <c r="X83" s="3" t="s">
        <v>110</v>
      </c>
      <c r="Y83" s="147">
        <v>74020</v>
      </c>
    </row>
    <row r="84" spans="2:25">
      <c r="B84" s="3" t="s">
        <v>111</v>
      </c>
      <c r="C84" s="19">
        <f t="shared" si="9"/>
        <v>45362</v>
      </c>
      <c r="D84" s="147">
        <v>34809</v>
      </c>
      <c r="E84" s="147">
        <v>10373</v>
      </c>
      <c r="F84" s="147">
        <v>180</v>
      </c>
      <c r="G84" s="19">
        <f t="shared" si="10"/>
        <v>16541</v>
      </c>
      <c r="H84" s="147">
        <v>14593</v>
      </c>
      <c r="I84" s="147">
        <v>532</v>
      </c>
      <c r="J84" s="147">
        <v>1416</v>
      </c>
      <c r="K84" s="19">
        <f t="shared" si="11"/>
        <v>701</v>
      </c>
      <c r="L84" s="147">
        <v>701</v>
      </c>
      <c r="M84" s="147">
        <v>0</v>
      </c>
      <c r="N84" s="147">
        <v>0</v>
      </c>
      <c r="O84" s="3">
        <f t="shared" si="12"/>
        <v>17242</v>
      </c>
      <c r="P84" s="3">
        <f t="shared" si="12"/>
        <v>15294</v>
      </c>
      <c r="Q84" s="3">
        <f t="shared" si="12"/>
        <v>532</v>
      </c>
      <c r="R84" s="3">
        <f t="shared" si="12"/>
        <v>1416</v>
      </c>
      <c r="S84" s="3">
        <f t="shared" si="13"/>
        <v>62604</v>
      </c>
      <c r="T84" s="3">
        <f t="shared" si="13"/>
        <v>50103</v>
      </c>
      <c r="U84" s="3">
        <f t="shared" si="14"/>
        <v>10905</v>
      </c>
      <c r="V84" s="3">
        <f t="shared" si="15"/>
        <v>1596</v>
      </c>
      <c r="X84" s="3" t="s">
        <v>111</v>
      </c>
      <c r="Y84" s="147">
        <v>14298</v>
      </c>
    </row>
    <row r="85" spans="2:25">
      <c r="B85" s="3" t="s">
        <v>112</v>
      </c>
      <c r="C85" s="19">
        <f t="shared" si="9"/>
        <v>88655</v>
      </c>
      <c r="D85" s="147">
        <v>62294</v>
      </c>
      <c r="E85" s="147">
        <v>24494</v>
      </c>
      <c r="F85" s="147">
        <v>1867</v>
      </c>
      <c r="G85" s="19">
        <f t="shared" si="10"/>
        <v>33162</v>
      </c>
      <c r="H85" s="147">
        <v>28314</v>
      </c>
      <c r="I85" s="147">
        <v>0</v>
      </c>
      <c r="J85" s="147">
        <v>4848</v>
      </c>
      <c r="K85" s="19">
        <f t="shared" si="11"/>
        <v>5052</v>
      </c>
      <c r="L85" s="147">
        <v>5052</v>
      </c>
      <c r="M85" s="147">
        <v>0</v>
      </c>
      <c r="N85" s="147">
        <v>0</v>
      </c>
      <c r="O85" s="3">
        <f t="shared" si="12"/>
        <v>38214</v>
      </c>
      <c r="P85" s="3">
        <f t="shared" si="12"/>
        <v>33366</v>
      </c>
      <c r="Q85" s="3">
        <f t="shared" si="12"/>
        <v>0</v>
      </c>
      <c r="R85" s="3">
        <f t="shared" si="12"/>
        <v>4848</v>
      </c>
      <c r="S85" s="3">
        <f t="shared" si="13"/>
        <v>126869</v>
      </c>
      <c r="T85" s="3">
        <f t="shared" si="13"/>
        <v>95660</v>
      </c>
      <c r="U85" s="3">
        <f t="shared" si="14"/>
        <v>24494</v>
      </c>
      <c r="V85" s="3">
        <f t="shared" si="15"/>
        <v>6715</v>
      </c>
      <c r="X85" s="3" t="s">
        <v>112</v>
      </c>
      <c r="Y85" s="147">
        <v>32174</v>
      </c>
    </row>
    <row r="86" spans="2:25">
      <c r="B86" s="3" t="s">
        <v>113</v>
      </c>
      <c r="C86" s="19">
        <f t="shared" si="9"/>
        <v>250991</v>
      </c>
      <c r="D86" s="147">
        <v>130518</v>
      </c>
      <c r="E86" s="147">
        <v>94420</v>
      </c>
      <c r="F86" s="147">
        <v>26053</v>
      </c>
      <c r="G86" s="19">
        <f t="shared" si="10"/>
        <v>96783</v>
      </c>
      <c r="H86" s="147">
        <v>59216</v>
      </c>
      <c r="I86" s="147">
        <v>7724</v>
      </c>
      <c r="J86" s="147">
        <v>29843</v>
      </c>
      <c r="K86" s="19">
        <f t="shared" si="11"/>
        <v>6642</v>
      </c>
      <c r="L86" s="147">
        <v>6642</v>
      </c>
      <c r="M86" s="147">
        <v>0</v>
      </c>
      <c r="N86" s="147">
        <v>0</v>
      </c>
      <c r="O86" s="3">
        <f t="shared" si="12"/>
        <v>103425</v>
      </c>
      <c r="P86" s="3">
        <f t="shared" si="12"/>
        <v>65858</v>
      </c>
      <c r="Q86" s="3">
        <f t="shared" si="12"/>
        <v>7724</v>
      </c>
      <c r="R86" s="3">
        <f t="shared" si="12"/>
        <v>29843</v>
      </c>
      <c r="S86" s="3">
        <f t="shared" si="13"/>
        <v>354416</v>
      </c>
      <c r="T86" s="3">
        <f t="shared" si="13"/>
        <v>196376</v>
      </c>
      <c r="U86" s="3">
        <f t="shared" si="14"/>
        <v>102144</v>
      </c>
      <c r="V86" s="3">
        <f t="shared" si="15"/>
        <v>55896</v>
      </c>
      <c r="X86" s="3" t="s">
        <v>113</v>
      </c>
      <c r="Y86" s="147">
        <v>47983</v>
      </c>
    </row>
    <row r="87" spans="2:25">
      <c r="B87" s="3" t="s">
        <v>114</v>
      </c>
      <c r="C87" s="19">
        <f t="shared" si="9"/>
        <v>67877</v>
      </c>
      <c r="D87" s="147">
        <v>47359</v>
      </c>
      <c r="E87" s="147">
        <v>19643</v>
      </c>
      <c r="F87" s="147">
        <v>875</v>
      </c>
      <c r="G87" s="19">
        <f t="shared" si="10"/>
        <v>23323</v>
      </c>
      <c r="H87" s="147">
        <v>20599</v>
      </c>
      <c r="I87" s="147">
        <v>625</v>
      </c>
      <c r="J87" s="147">
        <v>2099</v>
      </c>
      <c r="K87" s="19">
        <f t="shared" si="11"/>
        <v>2120</v>
      </c>
      <c r="L87" s="147">
        <v>2120</v>
      </c>
      <c r="M87" s="147">
        <v>0</v>
      </c>
      <c r="N87" s="147">
        <v>0</v>
      </c>
      <c r="O87" s="3">
        <f t="shared" si="12"/>
        <v>25443</v>
      </c>
      <c r="P87" s="3">
        <f t="shared" si="12"/>
        <v>22719</v>
      </c>
      <c r="Q87" s="3">
        <f t="shared" si="12"/>
        <v>625</v>
      </c>
      <c r="R87" s="3">
        <f t="shared" si="12"/>
        <v>2099</v>
      </c>
      <c r="S87" s="3">
        <f t="shared" si="13"/>
        <v>93320</v>
      </c>
      <c r="T87" s="3">
        <f t="shared" si="13"/>
        <v>70078</v>
      </c>
      <c r="U87" s="3">
        <f t="shared" si="14"/>
        <v>20268</v>
      </c>
      <c r="V87" s="3">
        <f t="shared" si="15"/>
        <v>2974</v>
      </c>
      <c r="X87" s="3" t="s">
        <v>114</v>
      </c>
      <c r="Y87" s="147">
        <v>18664</v>
      </c>
    </row>
    <row r="88" spans="2:25">
      <c r="B88" s="3" t="s">
        <v>115</v>
      </c>
      <c r="C88" s="19">
        <f t="shared" si="9"/>
        <v>25538</v>
      </c>
      <c r="D88" s="147">
        <v>15381</v>
      </c>
      <c r="E88" s="147">
        <v>10157</v>
      </c>
      <c r="F88" s="147">
        <v>0</v>
      </c>
      <c r="G88" s="19">
        <f t="shared" si="10"/>
        <v>8714</v>
      </c>
      <c r="H88" s="147">
        <v>5695</v>
      </c>
      <c r="I88" s="147">
        <v>3019</v>
      </c>
      <c r="J88" s="147">
        <v>0</v>
      </c>
      <c r="K88" s="19">
        <f t="shared" si="11"/>
        <v>384</v>
      </c>
      <c r="L88" s="147">
        <v>384</v>
      </c>
      <c r="M88" s="147">
        <v>0</v>
      </c>
      <c r="N88" s="147">
        <v>0</v>
      </c>
      <c r="O88" s="3">
        <f t="shared" si="12"/>
        <v>9098</v>
      </c>
      <c r="P88" s="3">
        <f t="shared" si="12"/>
        <v>6079</v>
      </c>
      <c r="Q88" s="3">
        <f t="shared" si="12"/>
        <v>3019</v>
      </c>
      <c r="R88" s="3">
        <f t="shared" si="12"/>
        <v>0</v>
      </c>
      <c r="S88" s="3">
        <f t="shared" si="13"/>
        <v>34636</v>
      </c>
      <c r="T88" s="3">
        <f t="shared" si="13"/>
        <v>21460</v>
      </c>
      <c r="U88" s="3">
        <f t="shared" si="14"/>
        <v>13176</v>
      </c>
      <c r="V88" s="3">
        <f t="shared" si="15"/>
        <v>0</v>
      </c>
      <c r="X88" s="3" t="s">
        <v>115</v>
      </c>
      <c r="Y88" s="147">
        <v>11983</v>
      </c>
    </row>
    <row r="89" spans="2:25">
      <c r="B89" s="3" t="s">
        <v>116</v>
      </c>
      <c r="C89" s="19">
        <f t="shared" si="9"/>
        <v>77169</v>
      </c>
      <c r="D89" s="147">
        <v>35837</v>
      </c>
      <c r="E89" s="147">
        <v>40747</v>
      </c>
      <c r="F89" s="147">
        <v>585</v>
      </c>
      <c r="G89" s="19">
        <f t="shared" si="10"/>
        <v>29160</v>
      </c>
      <c r="H89" s="147">
        <v>14293</v>
      </c>
      <c r="I89" s="147">
        <v>14559</v>
      </c>
      <c r="J89" s="147">
        <v>308</v>
      </c>
      <c r="K89" s="19">
        <f t="shared" si="11"/>
        <v>828</v>
      </c>
      <c r="L89" s="147">
        <v>828</v>
      </c>
      <c r="M89" s="147">
        <v>0</v>
      </c>
      <c r="N89" s="147">
        <v>0</v>
      </c>
      <c r="O89" s="3">
        <f t="shared" si="12"/>
        <v>29988</v>
      </c>
      <c r="P89" s="3">
        <f t="shared" si="12"/>
        <v>15121</v>
      </c>
      <c r="Q89" s="3">
        <f t="shared" si="12"/>
        <v>14559</v>
      </c>
      <c r="R89" s="3">
        <f t="shared" si="12"/>
        <v>308</v>
      </c>
      <c r="S89" s="3">
        <f t="shared" si="13"/>
        <v>107157</v>
      </c>
      <c r="T89" s="3">
        <f t="shared" si="13"/>
        <v>50958</v>
      </c>
      <c r="U89" s="3">
        <f t="shared" si="14"/>
        <v>55306</v>
      </c>
      <c r="V89" s="3">
        <f t="shared" si="15"/>
        <v>893</v>
      </c>
      <c r="X89" s="3" t="s">
        <v>116</v>
      </c>
      <c r="Y89" s="147">
        <v>29383</v>
      </c>
    </row>
    <row r="90" spans="2:25">
      <c r="B90" s="3" t="s">
        <v>117</v>
      </c>
      <c r="C90" s="19">
        <f t="shared" si="9"/>
        <v>11979</v>
      </c>
      <c r="D90" s="147">
        <v>7352</v>
      </c>
      <c r="E90" s="147">
        <v>4627</v>
      </c>
      <c r="F90" s="147">
        <v>0</v>
      </c>
      <c r="G90" s="19">
        <f t="shared" si="10"/>
        <v>3962</v>
      </c>
      <c r="H90" s="147">
        <v>3194</v>
      </c>
      <c r="I90" s="147">
        <v>183</v>
      </c>
      <c r="J90" s="147">
        <v>585</v>
      </c>
      <c r="K90" s="19">
        <f t="shared" si="11"/>
        <v>270</v>
      </c>
      <c r="L90" s="147">
        <v>270</v>
      </c>
      <c r="M90" s="147">
        <v>0</v>
      </c>
      <c r="N90" s="147">
        <v>0</v>
      </c>
      <c r="O90" s="3">
        <f t="shared" si="12"/>
        <v>4232</v>
      </c>
      <c r="P90" s="3">
        <f t="shared" si="12"/>
        <v>3464</v>
      </c>
      <c r="Q90" s="3">
        <f t="shared" si="12"/>
        <v>183</v>
      </c>
      <c r="R90" s="3">
        <f t="shared" si="12"/>
        <v>585</v>
      </c>
      <c r="S90" s="3">
        <f t="shared" si="13"/>
        <v>16211</v>
      </c>
      <c r="T90" s="3">
        <f t="shared" si="13"/>
        <v>10816</v>
      </c>
      <c r="U90" s="3">
        <f t="shared" si="14"/>
        <v>4810</v>
      </c>
      <c r="V90" s="3">
        <f t="shared" si="15"/>
        <v>585</v>
      </c>
      <c r="X90" s="3" t="s">
        <v>117</v>
      </c>
      <c r="Y90" s="147">
        <v>4749</v>
      </c>
    </row>
    <row r="91" spans="2:25">
      <c r="B91" s="3" t="s">
        <v>118</v>
      </c>
      <c r="C91" s="19">
        <f t="shared" si="9"/>
        <v>4269</v>
      </c>
      <c r="D91" s="147">
        <v>3144</v>
      </c>
      <c r="E91" s="147">
        <v>1125</v>
      </c>
      <c r="F91" s="147">
        <v>0</v>
      </c>
      <c r="G91" s="19">
        <f t="shared" si="10"/>
        <v>1302</v>
      </c>
      <c r="H91" s="147">
        <v>1249</v>
      </c>
      <c r="I91" s="147">
        <v>0</v>
      </c>
      <c r="J91" s="147">
        <v>53</v>
      </c>
      <c r="K91" s="19">
        <f t="shared" si="11"/>
        <v>296</v>
      </c>
      <c r="L91" s="147">
        <v>296</v>
      </c>
      <c r="M91" s="147">
        <v>0</v>
      </c>
      <c r="N91" s="147">
        <v>0</v>
      </c>
      <c r="O91" s="3">
        <f t="shared" si="12"/>
        <v>1598</v>
      </c>
      <c r="P91" s="3">
        <f t="shared" si="12"/>
        <v>1545</v>
      </c>
      <c r="Q91" s="3">
        <f t="shared" si="12"/>
        <v>0</v>
      </c>
      <c r="R91" s="3">
        <f t="shared" si="12"/>
        <v>53</v>
      </c>
      <c r="S91" s="3">
        <f t="shared" si="13"/>
        <v>5867</v>
      </c>
      <c r="T91" s="3">
        <f t="shared" si="13"/>
        <v>4689</v>
      </c>
      <c r="U91" s="3">
        <f t="shared" si="14"/>
        <v>1125</v>
      </c>
      <c r="V91" s="3">
        <f t="shared" si="15"/>
        <v>53</v>
      </c>
      <c r="X91" s="3" t="s">
        <v>118</v>
      </c>
      <c r="Y91" s="147">
        <v>1384</v>
      </c>
    </row>
    <row r="92" spans="2:25" ht="13.5" thickBot="1">
      <c r="B92" s="67" t="s">
        <v>119</v>
      </c>
      <c r="C92" s="64">
        <f t="shared" si="9"/>
        <v>4436</v>
      </c>
      <c r="D92" s="148">
        <v>3958</v>
      </c>
      <c r="E92" s="148">
        <v>478</v>
      </c>
      <c r="F92" s="148">
        <v>0</v>
      </c>
      <c r="G92" s="64">
        <f t="shared" si="10"/>
        <v>1547</v>
      </c>
      <c r="H92" s="148">
        <v>1490</v>
      </c>
      <c r="I92" s="148">
        <v>0</v>
      </c>
      <c r="J92" s="148">
        <v>57</v>
      </c>
      <c r="K92" s="64">
        <f t="shared" si="11"/>
        <v>152</v>
      </c>
      <c r="L92" s="148">
        <v>152</v>
      </c>
      <c r="M92" s="148">
        <v>0</v>
      </c>
      <c r="N92" s="148">
        <v>0</v>
      </c>
      <c r="O92" s="67">
        <f t="shared" si="12"/>
        <v>1699</v>
      </c>
      <c r="P92" s="67">
        <f t="shared" si="12"/>
        <v>1642</v>
      </c>
      <c r="Q92" s="67">
        <f t="shared" si="12"/>
        <v>0</v>
      </c>
      <c r="R92" s="67">
        <f t="shared" si="12"/>
        <v>57</v>
      </c>
      <c r="S92" s="67">
        <f t="shared" si="13"/>
        <v>6135</v>
      </c>
      <c r="T92" s="67">
        <f t="shared" si="13"/>
        <v>5600</v>
      </c>
      <c r="U92" s="67">
        <f t="shared" si="14"/>
        <v>478</v>
      </c>
      <c r="V92" s="67">
        <f t="shared" si="15"/>
        <v>57</v>
      </c>
      <c r="W92" s="72"/>
      <c r="X92" s="67" t="s">
        <v>119</v>
      </c>
      <c r="Y92" s="148">
        <v>1217</v>
      </c>
    </row>
    <row r="93" spans="2:25">
      <c r="B93" s="72"/>
      <c r="C93" s="29"/>
      <c r="D93" s="29"/>
      <c r="E93" s="29"/>
      <c r="F93" s="29"/>
      <c r="G93" s="29"/>
      <c r="H93" s="29"/>
      <c r="I93" s="29"/>
      <c r="J93" s="29"/>
      <c r="K93" s="29"/>
      <c r="L93" s="29"/>
      <c r="M93" s="29"/>
      <c r="N93" s="29"/>
      <c r="O93" s="72"/>
      <c r="P93" s="72"/>
      <c r="Q93" s="72"/>
      <c r="R93" s="72"/>
      <c r="S93" s="72"/>
      <c r="T93" s="72"/>
      <c r="U93" s="72"/>
      <c r="V93" s="72"/>
      <c r="W93" s="72"/>
      <c r="Y93" s="72"/>
    </row>
    <row r="95" spans="2:25">
      <c r="B95" s="13" t="s">
        <v>219</v>
      </c>
    </row>
    <row r="96" spans="2:25">
      <c r="B96" s="13"/>
    </row>
    <row r="97" spans="2:26">
      <c r="D97" s="43" t="s">
        <v>218</v>
      </c>
    </row>
    <row r="99" spans="2:26" ht="63" customHeight="1" thickBot="1">
      <c r="B99" s="70" t="str">
        <f>+B72</f>
        <v>Curso 2014-15</v>
      </c>
      <c r="C99" s="71" t="s">
        <v>217</v>
      </c>
      <c r="D99" s="97" t="s">
        <v>210</v>
      </c>
      <c r="E99" s="97" t="s">
        <v>209</v>
      </c>
      <c r="F99" s="97" t="s">
        <v>211</v>
      </c>
      <c r="H99" s="44"/>
      <c r="I99" s="44"/>
      <c r="J99" s="44"/>
      <c r="K99" s="44"/>
      <c r="L99" s="44"/>
      <c r="M99" s="44"/>
      <c r="N99" s="44"/>
      <c r="O99" s="44"/>
      <c r="P99" s="44"/>
      <c r="Q99" s="44"/>
      <c r="R99" s="44"/>
      <c r="S99" s="44"/>
      <c r="T99" s="44"/>
      <c r="U99" s="44"/>
      <c r="V99" s="44"/>
      <c r="W99" s="44"/>
      <c r="X99" s="44"/>
      <c r="Y99" s="44"/>
      <c r="Z99" s="44"/>
    </row>
    <row r="100" spans="2:26">
      <c r="B100" s="3" t="s">
        <v>33</v>
      </c>
      <c r="C100" s="19">
        <f>SUM(D100:F100)</f>
        <v>776928</v>
      </c>
      <c r="D100" s="147">
        <v>601607</v>
      </c>
      <c r="E100" s="147">
        <v>127851</v>
      </c>
      <c r="F100" s="147">
        <v>47470</v>
      </c>
    </row>
    <row r="101" spans="2:26">
      <c r="B101" s="3" t="s">
        <v>71</v>
      </c>
      <c r="C101" s="19">
        <f t="shared" ref="C101:C119" si="16">SUM(D101:F101)</f>
        <v>134440</v>
      </c>
      <c r="D101" s="147">
        <v>100154</v>
      </c>
      <c r="E101" s="147">
        <v>25776</v>
      </c>
      <c r="F101" s="147">
        <v>8510</v>
      </c>
    </row>
    <row r="102" spans="2:26">
      <c r="B102" s="3" t="s">
        <v>72</v>
      </c>
      <c r="C102" s="19">
        <f t="shared" si="16"/>
        <v>20773</v>
      </c>
      <c r="D102" s="147">
        <v>15686</v>
      </c>
      <c r="E102" s="147">
        <v>4498</v>
      </c>
      <c r="F102" s="147">
        <v>589</v>
      </c>
    </row>
    <row r="103" spans="2:26">
      <c r="B103" s="3" t="s">
        <v>73</v>
      </c>
      <c r="C103" s="19">
        <f t="shared" si="16"/>
        <v>17061</v>
      </c>
      <c r="D103" s="147">
        <v>13927</v>
      </c>
      <c r="E103" s="147">
        <v>1760</v>
      </c>
      <c r="F103" s="147">
        <v>1374</v>
      </c>
    </row>
    <row r="104" spans="2:26">
      <c r="B104" s="3" t="s">
        <v>74</v>
      </c>
      <c r="C104" s="19">
        <f t="shared" si="16"/>
        <v>13614</v>
      </c>
      <c r="D104" s="147">
        <v>11656</v>
      </c>
      <c r="E104" s="147">
        <v>1314</v>
      </c>
      <c r="F104" s="147">
        <v>644</v>
      </c>
    </row>
    <row r="105" spans="2:26">
      <c r="B105" s="3" t="s">
        <v>75</v>
      </c>
      <c r="C105" s="19">
        <f t="shared" si="16"/>
        <v>44064</v>
      </c>
      <c r="D105" s="147">
        <v>40805</v>
      </c>
      <c r="E105" s="147">
        <v>1081</v>
      </c>
      <c r="F105" s="147">
        <v>2178</v>
      </c>
    </row>
    <row r="106" spans="2:26">
      <c r="B106" s="3" t="s">
        <v>76</v>
      </c>
      <c r="C106" s="19">
        <f t="shared" si="16"/>
        <v>11900</v>
      </c>
      <c r="D106" s="147">
        <v>8949</v>
      </c>
      <c r="E106" s="147">
        <v>2609</v>
      </c>
      <c r="F106" s="147">
        <v>342</v>
      </c>
    </row>
    <row r="107" spans="2:26">
      <c r="B107" s="3" t="s">
        <v>77</v>
      </c>
      <c r="C107" s="19">
        <f t="shared" si="16"/>
        <v>41958</v>
      </c>
      <c r="D107" s="147">
        <v>32097</v>
      </c>
      <c r="E107" s="147">
        <v>8945</v>
      </c>
      <c r="F107" s="147">
        <v>916</v>
      </c>
    </row>
    <row r="108" spans="2:26">
      <c r="B108" s="3" t="s">
        <v>78</v>
      </c>
      <c r="C108" s="19">
        <f t="shared" si="16"/>
        <v>38306</v>
      </c>
      <c r="D108" s="147">
        <v>34585</v>
      </c>
      <c r="E108" s="147">
        <v>2165</v>
      </c>
      <c r="F108" s="147">
        <v>1556</v>
      </c>
    </row>
    <row r="109" spans="2:26">
      <c r="B109" s="3" t="s">
        <v>79</v>
      </c>
      <c r="C109" s="19">
        <f t="shared" si="16"/>
        <v>123967</v>
      </c>
      <c r="D109" s="147">
        <v>90893</v>
      </c>
      <c r="E109" s="147">
        <v>23761</v>
      </c>
      <c r="F109" s="147">
        <v>9313</v>
      </c>
    </row>
    <row r="110" spans="2:26">
      <c r="B110" s="3" t="s">
        <v>80</v>
      </c>
      <c r="C110" s="19">
        <f t="shared" si="16"/>
        <v>96061</v>
      </c>
      <c r="D110" s="147">
        <v>76425</v>
      </c>
      <c r="E110" s="147">
        <v>16277</v>
      </c>
      <c r="F110" s="147">
        <v>3359</v>
      </c>
    </row>
    <row r="111" spans="2:26">
      <c r="B111" s="3" t="s">
        <v>81</v>
      </c>
      <c r="C111" s="19">
        <f t="shared" si="16"/>
        <v>19000</v>
      </c>
      <c r="D111" s="147">
        <v>17356</v>
      </c>
      <c r="E111" s="147">
        <v>996</v>
      </c>
      <c r="F111" s="147">
        <v>648</v>
      </c>
    </row>
    <row r="112" spans="2:26">
      <c r="B112" s="3" t="s">
        <v>82</v>
      </c>
      <c r="C112" s="19">
        <f t="shared" si="16"/>
        <v>51651</v>
      </c>
      <c r="D112" s="147">
        <v>44498</v>
      </c>
      <c r="E112" s="147">
        <v>4603</v>
      </c>
      <c r="F112" s="147">
        <v>2550</v>
      </c>
    </row>
    <row r="113" spans="2:18">
      <c r="B113" s="3" t="s">
        <v>83</v>
      </c>
      <c r="C113" s="19">
        <f t="shared" si="16"/>
        <v>81886</v>
      </c>
      <c r="D113" s="147">
        <v>57832</v>
      </c>
      <c r="E113" s="147">
        <v>12008</v>
      </c>
      <c r="F113" s="147">
        <v>12046</v>
      </c>
    </row>
    <row r="114" spans="2:18">
      <c r="B114" s="3" t="s">
        <v>84</v>
      </c>
      <c r="C114" s="19">
        <f t="shared" si="16"/>
        <v>24742</v>
      </c>
      <c r="D114" s="147">
        <v>18970</v>
      </c>
      <c r="E114" s="147">
        <v>2968</v>
      </c>
      <c r="F114" s="147">
        <v>2804</v>
      </c>
    </row>
    <row r="115" spans="2:18">
      <c r="B115" s="3" t="s">
        <v>85</v>
      </c>
      <c r="C115" s="19">
        <f t="shared" si="16"/>
        <v>8795</v>
      </c>
      <c r="D115" s="147">
        <v>6823</v>
      </c>
      <c r="E115" s="147">
        <v>1859</v>
      </c>
      <c r="F115" s="147">
        <v>113</v>
      </c>
    </row>
    <row r="116" spans="2:18">
      <c r="B116" s="3" t="s">
        <v>86</v>
      </c>
      <c r="C116" s="19">
        <f t="shared" si="16"/>
        <v>38750</v>
      </c>
      <c r="D116" s="147">
        <v>22203</v>
      </c>
      <c r="E116" s="147">
        <v>16079</v>
      </c>
      <c r="F116" s="147">
        <v>468</v>
      </c>
    </row>
    <row r="117" spans="2:18">
      <c r="B117" s="3" t="s">
        <v>87</v>
      </c>
      <c r="C117" s="19">
        <f t="shared" si="16"/>
        <v>5962</v>
      </c>
      <c r="D117" s="147">
        <v>4775</v>
      </c>
      <c r="E117" s="147">
        <v>1127</v>
      </c>
      <c r="F117" s="147">
        <v>60</v>
      </c>
    </row>
    <row r="118" spans="2:18">
      <c r="B118" s="72" t="s">
        <v>88</v>
      </c>
      <c r="C118" s="19">
        <f t="shared" si="16"/>
        <v>2208</v>
      </c>
      <c r="D118" s="163">
        <v>2183</v>
      </c>
      <c r="E118" s="163">
        <v>25</v>
      </c>
      <c r="F118" s="163">
        <v>0</v>
      </c>
    </row>
    <row r="119" spans="2:18" ht="13.5" thickBot="1">
      <c r="B119" s="67" t="s">
        <v>89</v>
      </c>
      <c r="C119" s="64">
        <f t="shared" si="16"/>
        <v>1790</v>
      </c>
      <c r="D119" s="148">
        <v>1790</v>
      </c>
      <c r="E119" s="148">
        <v>0</v>
      </c>
      <c r="F119" s="148">
        <v>0</v>
      </c>
    </row>
    <row r="120" spans="2:18">
      <c r="B120" s="44"/>
      <c r="C120" s="44"/>
      <c r="D120" s="44"/>
      <c r="E120" s="44"/>
      <c r="F120" s="44"/>
      <c r="G120" s="44"/>
      <c r="H120" s="44"/>
      <c r="I120" s="44"/>
      <c r="J120" s="44"/>
      <c r="K120" s="44"/>
      <c r="L120" s="44"/>
      <c r="M120" s="44"/>
      <c r="N120" s="44"/>
      <c r="O120" s="44"/>
      <c r="P120" s="44"/>
      <c r="Q120" s="44"/>
      <c r="R120" s="44"/>
    </row>
    <row r="122" spans="2:18">
      <c r="B122" s="46" t="s">
        <v>265</v>
      </c>
    </row>
    <row r="124" spans="2:18">
      <c r="B124" s="44"/>
      <c r="C124" s="44"/>
    </row>
    <row r="125" spans="2:18" ht="25.5">
      <c r="B125" s="44"/>
      <c r="C125" s="43" t="s">
        <v>58</v>
      </c>
      <c r="D125" s="47" t="s">
        <v>195</v>
      </c>
      <c r="E125" s="43"/>
      <c r="F125" s="43"/>
      <c r="G125" s="43"/>
      <c r="H125" s="43"/>
      <c r="I125" s="43" t="s">
        <v>14</v>
      </c>
      <c r="J125" s="43"/>
      <c r="K125" s="43"/>
      <c r="L125" s="43"/>
      <c r="M125" s="43"/>
      <c r="N125" s="43" t="s">
        <v>15</v>
      </c>
    </row>
    <row r="126" spans="2:18" s="43" customFormat="1" ht="26.25" thickBot="1">
      <c r="B126" s="70"/>
      <c r="C126" s="71" t="s">
        <v>59</v>
      </c>
      <c r="D126" s="71" t="s">
        <v>59</v>
      </c>
      <c r="E126" s="71" t="s">
        <v>193</v>
      </c>
      <c r="F126" s="71" t="s">
        <v>194</v>
      </c>
      <c r="G126" s="71" t="s">
        <v>99</v>
      </c>
      <c r="H126" s="47"/>
      <c r="I126" s="71" t="s">
        <v>59</v>
      </c>
      <c r="J126" s="71" t="s">
        <v>193</v>
      </c>
      <c r="K126" s="71" t="s">
        <v>194</v>
      </c>
      <c r="L126" s="71" t="s">
        <v>99</v>
      </c>
      <c r="M126" s="47"/>
      <c r="N126" s="71" t="s">
        <v>12</v>
      </c>
    </row>
    <row r="127" spans="2:18">
      <c r="B127" s="3" t="s">
        <v>33</v>
      </c>
      <c r="C127" s="3">
        <f>2/3*C17+1/3*C73</f>
        <v>1827229.333333333</v>
      </c>
      <c r="D127" s="3">
        <f>(2/3)*S17+(1/3)*S73</f>
        <v>2521907.333333333</v>
      </c>
      <c r="E127" s="3">
        <f t="shared" ref="E127:G146" si="17">(2/3)*T17+(1/3)*T73</f>
        <v>1691227.3333333333</v>
      </c>
      <c r="F127" s="3">
        <f t="shared" si="17"/>
        <v>628372.33333333326</v>
      </c>
      <c r="G127" s="3">
        <f t="shared" si="17"/>
        <v>158513</v>
      </c>
      <c r="I127" s="3">
        <f t="shared" ref="I127:L146" si="18">(2/3)*C44+(1/3)*C100</f>
        <v>780642</v>
      </c>
      <c r="J127" s="3">
        <f t="shared" si="18"/>
        <v>605791</v>
      </c>
      <c r="K127" s="3">
        <f t="shared" si="18"/>
        <v>132267.66666666666</v>
      </c>
      <c r="L127" s="3">
        <f>(2/3)*F44+(1/3)*F100</f>
        <v>42583.333333333328</v>
      </c>
      <c r="N127" s="3">
        <f t="shared" ref="N127:N146" si="19">(2/3)*Y17+(1/3)*Y73</f>
        <v>499517.33333333331</v>
      </c>
    </row>
    <row r="128" spans="2:18">
      <c r="B128" s="3" t="s">
        <v>34</v>
      </c>
      <c r="C128" s="3">
        <f t="shared" ref="C128:C146" si="20">2/3*C18+1/3*C74</f>
        <v>373799.66666666663</v>
      </c>
      <c r="D128" s="3">
        <f t="shared" ref="D128:D146" si="21">(2/3)*S18+(1/3)*S74</f>
        <v>523467.66666666663</v>
      </c>
      <c r="E128" s="3">
        <f t="shared" si="17"/>
        <v>395542</v>
      </c>
      <c r="F128" s="3">
        <f t="shared" si="17"/>
        <v>89471.333333333328</v>
      </c>
      <c r="G128" s="3">
        <f t="shared" si="17"/>
        <v>25373.666666666664</v>
      </c>
      <c r="I128" s="3">
        <f t="shared" si="18"/>
        <v>134384.66666666666</v>
      </c>
      <c r="J128" s="3">
        <f t="shared" si="18"/>
        <v>100768</v>
      </c>
      <c r="K128" s="3">
        <f t="shared" si="18"/>
        <v>25911.333333333332</v>
      </c>
      <c r="L128" s="3">
        <f t="shared" si="18"/>
        <v>7705.3333333333321</v>
      </c>
      <c r="N128" s="3">
        <f t="shared" si="19"/>
        <v>62562.333333333328</v>
      </c>
    </row>
    <row r="129" spans="2:14">
      <c r="B129" s="3" t="s">
        <v>35</v>
      </c>
      <c r="C129" s="3">
        <f t="shared" si="20"/>
        <v>48013.666666666664</v>
      </c>
      <c r="D129" s="3">
        <f t="shared" si="21"/>
        <v>65506.666666666664</v>
      </c>
      <c r="E129" s="3">
        <f t="shared" si="17"/>
        <v>43858.666666666664</v>
      </c>
      <c r="F129" s="3">
        <f t="shared" si="17"/>
        <v>16569.333333333332</v>
      </c>
      <c r="G129" s="3">
        <f t="shared" si="17"/>
        <v>4044.6666666666665</v>
      </c>
      <c r="I129" s="3">
        <f t="shared" si="18"/>
        <v>21179</v>
      </c>
      <c r="J129" s="3">
        <f t="shared" si="18"/>
        <v>15857.999999999998</v>
      </c>
      <c r="K129" s="3">
        <f t="shared" si="18"/>
        <v>4728</v>
      </c>
      <c r="L129" s="3">
        <f t="shared" si="18"/>
        <v>593</v>
      </c>
      <c r="N129" s="3">
        <f t="shared" si="19"/>
        <v>17648.333333333332</v>
      </c>
    </row>
    <row r="130" spans="2:14">
      <c r="B130" s="3" t="s">
        <v>36</v>
      </c>
      <c r="C130" s="3">
        <f t="shared" si="20"/>
        <v>31382.666666666664</v>
      </c>
      <c r="D130" s="3">
        <f t="shared" si="21"/>
        <v>44328.666666666664</v>
      </c>
      <c r="E130" s="3">
        <f t="shared" si="17"/>
        <v>30310</v>
      </c>
      <c r="F130" s="3">
        <f t="shared" si="17"/>
        <v>10171.333333333332</v>
      </c>
      <c r="G130" s="3">
        <f t="shared" si="17"/>
        <v>3191.333333333333</v>
      </c>
      <c r="I130" s="3">
        <f t="shared" si="18"/>
        <v>16997.666666666664</v>
      </c>
      <c r="J130" s="3">
        <f t="shared" si="18"/>
        <v>14004.333333333332</v>
      </c>
      <c r="K130" s="3">
        <f t="shared" si="18"/>
        <v>1678.6666666666665</v>
      </c>
      <c r="L130" s="3">
        <f t="shared" si="18"/>
        <v>1314.6666666666665</v>
      </c>
      <c r="N130" s="3">
        <f t="shared" si="19"/>
        <v>10994.333333333332</v>
      </c>
    </row>
    <row r="131" spans="2:14">
      <c r="B131" s="3" t="s">
        <v>37</v>
      </c>
      <c r="C131" s="3">
        <f t="shared" si="20"/>
        <v>41780.666666666664</v>
      </c>
      <c r="D131" s="3">
        <f t="shared" si="21"/>
        <v>54088.999999999993</v>
      </c>
      <c r="E131" s="3">
        <f t="shared" si="17"/>
        <v>34390.333333333328</v>
      </c>
      <c r="F131" s="3">
        <f t="shared" si="17"/>
        <v>17274.666666666664</v>
      </c>
      <c r="G131" s="3">
        <f t="shared" si="17"/>
        <v>2026</v>
      </c>
      <c r="I131" s="3">
        <f t="shared" si="18"/>
        <v>13935.333333333332</v>
      </c>
      <c r="J131" s="3">
        <f t="shared" si="18"/>
        <v>11992</v>
      </c>
      <c r="K131" s="3">
        <f t="shared" si="18"/>
        <v>1364</v>
      </c>
      <c r="L131" s="3">
        <f t="shared" si="18"/>
        <v>579.33333333333326</v>
      </c>
      <c r="N131" s="3">
        <f t="shared" si="19"/>
        <v>18017</v>
      </c>
    </row>
    <row r="132" spans="2:14">
      <c r="B132" s="3" t="s">
        <v>38</v>
      </c>
      <c r="C132" s="3">
        <f t="shared" si="20"/>
        <v>87762.333333333328</v>
      </c>
      <c r="D132" s="3">
        <f t="shared" si="21"/>
        <v>126802</v>
      </c>
      <c r="E132" s="3">
        <f t="shared" si="17"/>
        <v>94079.666666666657</v>
      </c>
      <c r="F132" s="3">
        <f t="shared" si="17"/>
        <v>18267.333333333332</v>
      </c>
      <c r="G132" s="3">
        <f t="shared" si="17"/>
        <v>9274.3333333333321</v>
      </c>
      <c r="I132" s="3">
        <f t="shared" si="18"/>
        <v>42614.666666666664</v>
      </c>
      <c r="J132" s="3">
        <f t="shared" si="18"/>
        <v>39537.666666666664</v>
      </c>
      <c r="K132" s="3">
        <f t="shared" si="18"/>
        <v>1097.6666666666665</v>
      </c>
      <c r="L132" s="3">
        <f t="shared" si="18"/>
        <v>1979.3333333333333</v>
      </c>
      <c r="N132" s="3">
        <f t="shared" si="19"/>
        <v>32190.999999999996</v>
      </c>
    </row>
    <row r="133" spans="2:14">
      <c r="B133" s="3" t="s">
        <v>40</v>
      </c>
      <c r="C133" s="3">
        <f t="shared" si="20"/>
        <v>20092</v>
      </c>
      <c r="D133" s="3">
        <f t="shared" si="21"/>
        <v>27830.666666666664</v>
      </c>
      <c r="E133" s="3">
        <f t="shared" si="17"/>
        <v>19339.666666666664</v>
      </c>
      <c r="F133" s="3">
        <f t="shared" si="17"/>
        <v>7233.6666666666661</v>
      </c>
      <c r="G133" s="3">
        <f t="shared" si="17"/>
        <v>694.66666666666663</v>
      </c>
      <c r="I133" s="3">
        <f t="shared" si="18"/>
        <v>11798</v>
      </c>
      <c r="J133" s="3">
        <f t="shared" si="18"/>
        <v>8751</v>
      </c>
      <c r="K133" s="3">
        <f t="shared" si="18"/>
        <v>2739</v>
      </c>
      <c r="L133" s="3">
        <f t="shared" si="18"/>
        <v>308</v>
      </c>
      <c r="N133" s="3">
        <f t="shared" si="19"/>
        <v>8396</v>
      </c>
    </row>
    <row r="134" spans="2:14">
      <c r="B134" s="3" t="s">
        <v>41</v>
      </c>
      <c r="C134" s="3">
        <f t="shared" si="20"/>
        <v>84972</v>
      </c>
      <c r="D134" s="3">
        <f t="shared" si="21"/>
        <v>121880.66666666666</v>
      </c>
      <c r="E134" s="3">
        <f t="shared" si="17"/>
        <v>80706.666666666657</v>
      </c>
      <c r="F134" s="3">
        <f t="shared" si="17"/>
        <v>31745.666666666664</v>
      </c>
      <c r="G134" s="3">
        <f t="shared" si="17"/>
        <v>6472.3333333333321</v>
      </c>
      <c r="I134" s="3">
        <f t="shared" si="18"/>
        <v>43048.666666666664</v>
      </c>
      <c r="J134" s="3">
        <f t="shared" si="18"/>
        <v>32473</v>
      </c>
      <c r="K134" s="3">
        <f t="shared" si="18"/>
        <v>9632.3333333333321</v>
      </c>
      <c r="L134" s="3">
        <f t="shared" si="18"/>
        <v>943.33333333333326</v>
      </c>
      <c r="N134" s="3">
        <f t="shared" si="19"/>
        <v>31206.666666666664</v>
      </c>
    </row>
    <row r="135" spans="2:14">
      <c r="B135" s="3" t="s">
        <v>42</v>
      </c>
      <c r="C135" s="3">
        <f t="shared" si="20"/>
        <v>86838</v>
      </c>
      <c r="D135" s="3">
        <f t="shared" si="21"/>
        <v>119186.99999999999</v>
      </c>
      <c r="E135" s="3">
        <f t="shared" si="17"/>
        <v>97697</v>
      </c>
      <c r="F135" s="3">
        <f t="shared" si="17"/>
        <v>16765.666666666664</v>
      </c>
      <c r="G135" s="3">
        <f t="shared" si="17"/>
        <v>3154.333333333333</v>
      </c>
      <c r="I135" s="3">
        <f t="shared" si="18"/>
        <v>38130.666666666664</v>
      </c>
      <c r="J135" s="3">
        <f t="shared" si="18"/>
        <v>34571</v>
      </c>
      <c r="K135" s="3">
        <f t="shared" si="18"/>
        <v>2244.333333333333</v>
      </c>
      <c r="L135" s="3">
        <f t="shared" si="18"/>
        <v>1315.3333333333333</v>
      </c>
      <c r="N135" s="3">
        <f t="shared" si="19"/>
        <v>23976.666666666664</v>
      </c>
    </row>
    <row r="136" spans="2:14">
      <c r="B136" s="3" t="s">
        <v>43</v>
      </c>
      <c r="C136" s="3">
        <f t="shared" si="20"/>
        <v>291296</v>
      </c>
      <c r="D136" s="3">
        <f t="shared" si="21"/>
        <v>382367.33333333331</v>
      </c>
      <c r="E136" s="3">
        <f t="shared" si="17"/>
        <v>237878.99999999997</v>
      </c>
      <c r="F136" s="3">
        <f t="shared" si="17"/>
        <v>116821.66666666666</v>
      </c>
      <c r="G136" s="3">
        <f t="shared" si="17"/>
        <v>24605.333333333332</v>
      </c>
      <c r="I136" s="3">
        <f t="shared" si="18"/>
        <v>125204.99999999999</v>
      </c>
      <c r="J136" s="3">
        <f t="shared" si="18"/>
        <v>92863.666666666657</v>
      </c>
      <c r="K136" s="3">
        <f t="shared" si="18"/>
        <v>23319</v>
      </c>
      <c r="L136" s="3">
        <f t="shared" si="18"/>
        <v>9022.3333333333321</v>
      </c>
      <c r="N136" s="3">
        <f t="shared" si="19"/>
        <v>55048</v>
      </c>
    </row>
    <row r="137" spans="2:14">
      <c r="B137" s="3" t="s">
        <v>44</v>
      </c>
      <c r="C137" s="3">
        <f t="shared" si="20"/>
        <v>191869</v>
      </c>
      <c r="D137" s="3">
        <f t="shared" si="21"/>
        <v>255450</v>
      </c>
      <c r="E137" s="3">
        <f t="shared" si="17"/>
        <v>169473.66666666666</v>
      </c>
      <c r="F137" s="3">
        <f t="shared" si="17"/>
        <v>74499.666666666657</v>
      </c>
      <c r="G137" s="3">
        <f t="shared" si="17"/>
        <v>10862.666666666666</v>
      </c>
      <c r="I137" s="3">
        <f t="shared" si="18"/>
        <v>97695.666666666657</v>
      </c>
      <c r="J137" s="3">
        <f t="shared" si="18"/>
        <v>77959</v>
      </c>
      <c r="K137" s="3">
        <f t="shared" si="18"/>
        <v>16326.999999999998</v>
      </c>
      <c r="L137" s="3">
        <f t="shared" si="18"/>
        <v>3409.6666666666665</v>
      </c>
      <c r="N137" s="3">
        <f t="shared" si="19"/>
        <v>72880</v>
      </c>
    </row>
    <row r="138" spans="2:14">
      <c r="B138" s="3" t="s">
        <v>45</v>
      </c>
      <c r="C138" s="3">
        <f t="shared" si="20"/>
        <v>45683.333333333328</v>
      </c>
      <c r="D138" s="3">
        <f t="shared" si="21"/>
        <v>63276.666666666664</v>
      </c>
      <c r="E138" s="3">
        <f t="shared" si="17"/>
        <v>49866.333333333328</v>
      </c>
      <c r="F138" s="3">
        <f t="shared" si="17"/>
        <v>10991.666666666666</v>
      </c>
      <c r="G138" s="3">
        <f t="shared" si="17"/>
        <v>1682</v>
      </c>
      <c r="I138" s="3">
        <f t="shared" si="18"/>
        <v>19414</v>
      </c>
      <c r="J138" s="3">
        <f t="shared" si="18"/>
        <v>17659.333333333332</v>
      </c>
      <c r="K138" s="3">
        <f t="shared" si="18"/>
        <v>1193.3333333333333</v>
      </c>
      <c r="L138" s="3">
        <f t="shared" si="18"/>
        <v>561.33333333333326</v>
      </c>
      <c r="N138" s="3">
        <f t="shared" si="19"/>
        <v>14316.666666666666</v>
      </c>
    </row>
    <row r="139" spans="2:14">
      <c r="B139" s="3" t="s">
        <v>46</v>
      </c>
      <c r="C139" s="3">
        <f t="shared" si="20"/>
        <v>88210.333333333328</v>
      </c>
      <c r="D139" s="3">
        <f t="shared" si="21"/>
        <v>126735</v>
      </c>
      <c r="E139" s="3">
        <f t="shared" si="17"/>
        <v>92259.333333333328</v>
      </c>
      <c r="F139" s="3">
        <f t="shared" si="17"/>
        <v>24426.666666666664</v>
      </c>
      <c r="G139" s="3">
        <f t="shared" si="17"/>
        <v>6763.6666666666661</v>
      </c>
      <c r="I139" s="3">
        <f t="shared" si="18"/>
        <v>51159.666666666664</v>
      </c>
      <c r="J139" s="3">
        <f t="shared" si="18"/>
        <v>44060</v>
      </c>
      <c r="K139" s="3">
        <f t="shared" si="18"/>
        <v>4534.333333333333</v>
      </c>
      <c r="L139" s="3">
        <f t="shared" si="18"/>
        <v>2565.333333333333</v>
      </c>
      <c r="N139" s="3">
        <f t="shared" si="19"/>
        <v>34386.666666666664</v>
      </c>
    </row>
    <row r="140" spans="2:14">
      <c r="B140" s="3" t="s">
        <v>47</v>
      </c>
      <c r="C140" s="3">
        <f t="shared" si="20"/>
        <v>246506.33333333331</v>
      </c>
      <c r="D140" s="3">
        <f t="shared" si="21"/>
        <v>349994</v>
      </c>
      <c r="E140" s="3">
        <f t="shared" si="17"/>
        <v>187233.33333333331</v>
      </c>
      <c r="F140" s="3">
        <f t="shared" si="17"/>
        <v>100272</v>
      </c>
      <c r="G140" s="3">
        <f t="shared" si="17"/>
        <v>55830</v>
      </c>
      <c r="I140" s="3">
        <f t="shared" si="18"/>
        <v>83520.666666666657</v>
      </c>
      <c r="J140" s="3">
        <f t="shared" si="18"/>
        <v>59136</v>
      </c>
      <c r="K140" s="3">
        <f t="shared" si="18"/>
        <v>15044.666666666666</v>
      </c>
      <c r="L140" s="3">
        <f t="shared" si="18"/>
        <v>9340</v>
      </c>
      <c r="N140" s="3">
        <f t="shared" si="19"/>
        <v>50243</v>
      </c>
    </row>
    <row r="141" spans="2:14">
      <c r="B141" s="3" t="s">
        <v>48</v>
      </c>
      <c r="C141" s="3">
        <f t="shared" si="20"/>
        <v>67213.666666666657</v>
      </c>
      <c r="D141" s="3">
        <f t="shared" si="21"/>
        <v>92828</v>
      </c>
      <c r="E141" s="3">
        <f t="shared" si="17"/>
        <v>67796.666666666657</v>
      </c>
      <c r="F141" s="3">
        <f t="shared" si="17"/>
        <v>19994</v>
      </c>
      <c r="G141" s="3">
        <f t="shared" si="17"/>
        <v>2969.333333333333</v>
      </c>
      <c r="I141" s="3">
        <f t="shared" si="18"/>
        <v>24310.666666666664</v>
      </c>
      <c r="J141" s="3">
        <f t="shared" si="18"/>
        <v>18871.333333333332</v>
      </c>
      <c r="K141" s="3">
        <f t="shared" si="18"/>
        <v>3135.333333333333</v>
      </c>
      <c r="L141" s="3">
        <f t="shared" si="18"/>
        <v>2304</v>
      </c>
      <c r="N141" s="3">
        <f t="shared" si="19"/>
        <v>18722.666666666664</v>
      </c>
    </row>
    <row r="142" spans="2:14">
      <c r="B142" s="3" t="s">
        <v>49</v>
      </c>
      <c r="C142" s="3">
        <f t="shared" si="20"/>
        <v>25330.666666666664</v>
      </c>
      <c r="D142" s="3">
        <f t="shared" si="21"/>
        <v>34379.333333333328</v>
      </c>
      <c r="E142" s="3">
        <f t="shared" si="17"/>
        <v>20893.333333333332</v>
      </c>
      <c r="F142" s="3">
        <f t="shared" si="17"/>
        <v>13015.333333333332</v>
      </c>
      <c r="G142" s="3">
        <f t="shared" si="17"/>
        <v>0</v>
      </c>
      <c r="I142" s="3">
        <f t="shared" si="18"/>
        <v>8968.3333333333321</v>
      </c>
      <c r="J142" s="3">
        <f t="shared" si="18"/>
        <v>6863.6666666666661</v>
      </c>
      <c r="K142" s="3">
        <f t="shared" si="18"/>
        <v>1987.6666666666665</v>
      </c>
      <c r="L142" s="3">
        <f t="shared" si="18"/>
        <v>117</v>
      </c>
      <c r="N142" s="3">
        <f t="shared" si="19"/>
        <v>12269.666666666664</v>
      </c>
    </row>
    <row r="143" spans="2:14">
      <c r="B143" s="3" t="s">
        <v>50</v>
      </c>
      <c r="C143" s="3">
        <f t="shared" si="20"/>
        <v>75830.333333333328</v>
      </c>
      <c r="D143" s="3">
        <f t="shared" si="21"/>
        <v>105564.33333333333</v>
      </c>
      <c r="E143" s="3">
        <f t="shared" si="17"/>
        <v>49489.333333333328</v>
      </c>
      <c r="F143" s="3">
        <f t="shared" si="17"/>
        <v>54512.666666666657</v>
      </c>
      <c r="G143" s="3">
        <f t="shared" si="17"/>
        <v>870.99999999999989</v>
      </c>
      <c r="I143" s="3">
        <f t="shared" si="18"/>
        <v>37900</v>
      </c>
      <c r="J143" s="3">
        <f t="shared" si="18"/>
        <v>21513.666666666664</v>
      </c>
      <c r="K143" s="3">
        <f t="shared" si="18"/>
        <v>15920.333333333332</v>
      </c>
      <c r="L143" s="3">
        <f t="shared" si="18"/>
        <v>466</v>
      </c>
      <c r="N143" s="3">
        <f t="shared" si="19"/>
        <v>29473.666666666664</v>
      </c>
    </row>
    <row r="144" spans="2:14">
      <c r="B144" s="3" t="s">
        <v>51</v>
      </c>
      <c r="C144" s="3">
        <f t="shared" si="20"/>
        <v>12013.666666666666</v>
      </c>
      <c r="D144" s="3">
        <f t="shared" si="21"/>
        <v>16254.333333333332</v>
      </c>
      <c r="E144" s="3">
        <f t="shared" si="17"/>
        <v>10556.666666666666</v>
      </c>
      <c r="F144" s="3">
        <f t="shared" si="17"/>
        <v>4750.6666666666661</v>
      </c>
      <c r="G144" s="3">
        <f t="shared" si="17"/>
        <v>596.33333333333326</v>
      </c>
      <c r="I144" s="3">
        <f t="shared" si="18"/>
        <v>5972</v>
      </c>
      <c r="J144" s="3">
        <f t="shared" si="18"/>
        <v>4792.333333333333</v>
      </c>
      <c r="K144" s="3">
        <f t="shared" si="18"/>
        <v>1120.3333333333333</v>
      </c>
      <c r="L144" s="3">
        <f t="shared" si="18"/>
        <v>59.333333333333329</v>
      </c>
      <c r="N144" s="3">
        <f t="shared" si="19"/>
        <v>4650.333333333333</v>
      </c>
    </row>
    <row r="145" spans="2:14">
      <c r="B145" s="3" t="s">
        <v>52</v>
      </c>
      <c r="C145" s="3">
        <f t="shared" si="20"/>
        <v>4207</v>
      </c>
      <c r="D145" s="3">
        <f t="shared" si="21"/>
        <v>5803.6666666666661</v>
      </c>
      <c r="E145" s="3">
        <f t="shared" si="17"/>
        <v>4417.6666666666661</v>
      </c>
      <c r="F145" s="3">
        <f t="shared" si="17"/>
        <v>1119</v>
      </c>
      <c r="G145" s="3">
        <f t="shared" si="17"/>
        <v>54.999999999999993</v>
      </c>
      <c r="I145" s="3">
        <f t="shared" si="18"/>
        <v>2418</v>
      </c>
      <c r="J145" s="3">
        <f t="shared" si="18"/>
        <v>2234.333333333333</v>
      </c>
      <c r="K145" s="3">
        <f t="shared" si="18"/>
        <v>183.66666666666666</v>
      </c>
      <c r="L145" s="3">
        <f t="shared" si="18"/>
        <v>0</v>
      </c>
      <c r="N145" s="3">
        <f t="shared" si="19"/>
        <v>1386.6666666666665</v>
      </c>
    </row>
    <row r="146" spans="2:14" ht="13.5" thickBot="1">
      <c r="B146" s="67" t="s">
        <v>0</v>
      </c>
      <c r="C146" s="67">
        <f t="shared" si="20"/>
        <v>4428</v>
      </c>
      <c r="D146" s="67">
        <f t="shared" si="21"/>
        <v>6162.333333333333</v>
      </c>
      <c r="E146" s="67">
        <f t="shared" si="17"/>
        <v>5438</v>
      </c>
      <c r="F146" s="67">
        <f t="shared" si="17"/>
        <v>469.99999999999994</v>
      </c>
      <c r="G146" s="67">
        <f t="shared" si="17"/>
        <v>46.333333333333329</v>
      </c>
      <c r="I146" s="67">
        <f t="shared" si="18"/>
        <v>1989.333333333333</v>
      </c>
      <c r="J146" s="67">
        <f t="shared" si="18"/>
        <v>1882.6666666666665</v>
      </c>
      <c r="K146" s="67">
        <f t="shared" si="18"/>
        <v>106.66666666666666</v>
      </c>
      <c r="L146" s="3">
        <f t="shared" si="18"/>
        <v>0</v>
      </c>
      <c r="N146" s="67">
        <f t="shared" si="19"/>
        <v>1147.6666666666665</v>
      </c>
    </row>
    <row r="151" spans="2:14">
      <c r="B151" s="46" t="s">
        <v>192</v>
      </c>
    </row>
    <row r="152" spans="2:14">
      <c r="B152" s="1"/>
    </row>
    <row r="153" spans="2:14" ht="25.5">
      <c r="B153" s="1" t="str">
        <f>+B122</f>
        <v>Alumnado medio durante 2014: ponderar curso 2013 -14 por 8/12 y 2014-15 por 4/12</v>
      </c>
      <c r="C153" s="43" t="s">
        <v>58</v>
      </c>
      <c r="D153" s="47" t="s">
        <v>195</v>
      </c>
      <c r="E153" s="43"/>
      <c r="F153" s="43"/>
      <c r="G153" s="43"/>
      <c r="H153" s="43"/>
      <c r="I153" s="43" t="s">
        <v>14</v>
      </c>
      <c r="J153" s="43"/>
      <c r="K153" s="43"/>
      <c r="L153" s="43"/>
      <c r="M153" s="43"/>
      <c r="N153" s="43" t="s">
        <v>15</v>
      </c>
    </row>
    <row r="154" spans="2:14">
      <c r="B154" s="1"/>
      <c r="C154" s="43"/>
      <c r="D154" s="47"/>
      <c r="E154" s="43"/>
      <c r="F154" s="43"/>
      <c r="G154" s="43"/>
      <c r="H154" s="43"/>
      <c r="I154" s="43"/>
      <c r="J154" s="43"/>
      <c r="K154" s="43"/>
      <c r="L154" s="43"/>
      <c r="M154" s="43"/>
      <c r="N154" s="43"/>
    </row>
    <row r="155" spans="2:14">
      <c r="B155" s="1"/>
      <c r="D155" s="130" t="s">
        <v>316</v>
      </c>
      <c r="I155" s="130" t="s">
        <v>317</v>
      </c>
      <c r="N155" s="130" t="s">
        <v>318</v>
      </c>
    </row>
    <row r="156" spans="2:14" s="43" customFormat="1" ht="26.25" thickBot="1">
      <c r="B156" s="73"/>
      <c r="C156" s="71" t="s">
        <v>59</v>
      </c>
      <c r="D156" s="143" t="s">
        <v>59</v>
      </c>
      <c r="E156" s="71" t="s">
        <v>193</v>
      </c>
      <c r="F156" s="71" t="s">
        <v>194</v>
      </c>
      <c r="G156" s="71" t="s">
        <v>99</v>
      </c>
      <c r="H156" s="47"/>
      <c r="I156" s="143" t="s">
        <v>59</v>
      </c>
      <c r="J156" s="71" t="s">
        <v>193</v>
      </c>
      <c r="K156" s="71" t="s">
        <v>194</v>
      </c>
      <c r="L156" s="71" t="s">
        <v>99</v>
      </c>
      <c r="N156" s="143" t="s">
        <v>12</v>
      </c>
    </row>
    <row r="157" spans="2:14">
      <c r="B157" s="3" t="s">
        <v>34</v>
      </c>
      <c r="C157" s="3">
        <f t="shared" ref="C157:G172" si="22">C128</f>
        <v>373799.66666666663</v>
      </c>
      <c r="D157" s="3">
        <f t="shared" si="22"/>
        <v>523467.66666666663</v>
      </c>
      <c r="E157" s="3">
        <f t="shared" si="22"/>
        <v>395542</v>
      </c>
      <c r="F157" s="3">
        <f t="shared" si="22"/>
        <v>89471.333333333328</v>
      </c>
      <c r="G157" s="3">
        <f t="shared" si="22"/>
        <v>25373.666666666664</v>
      </c>
      <c r="I157" s="3">
        <f t="shared" ref="I157:L172" si="23">I128</f>
        <v>134384.66666666666</v>
      </c>
      <c r="J157" s="3">
        <f t="shared" si="23"/>
        <v>100768</v>
      </c>
      <c r="K157" s="3">
        <f t="shared" si="23"/>
        <v>25911.333333333332</v>
      </c>
      <c r="L157" s="3">
        <f t="shared" si="23"/>
        <v>7705.3333333333321</v>
      </c>
      <c r="N157" s="3">
        <f t="shared" ref="N157:N173" si="24">N128</f>
        <v>62562.333333333328</v>
      </c>
    </row>
    <row r="158" spans="2:14">
      <c r="B158" s="3" t="s">
        <v>35</v>
      </c>
      <c r="C158" s="3">
        <f t="shared" si="22"/>
        <v>48013.666666666664</v>
      </c>
      <c r="D158" s="3">
        <f t="shared" si="22"/>
        <v>65506.666666666664</v>
      </c>
      <c r="E158" s="3">
        <f t="shared" si="22"/>
        <v>43858.666666666664</v>
      </c>
      <c r="F158" s="3">
        <f t="shared" si="22"/>
        <v>16569.333333333332</v>
      </c>
      <c r="G158" s="3">
        <f t="shared" si="22"/>
        <v>4044.6666666666665</v>
      </c>
      <c r="I158" s="3">
        <f t="shared" si="23"/>
        <v>21179</v>
      </c>
      <c r="J158" s="3">
        <f t="shared" si="23"/>
        <v>15857.999999999998</v>
      </c>
      <c r="K158" s="3">
        <f t="shared" si="23"/>
        <v>4728</v>
      </c>
      <c r="L158" s="3">
        <f t="shared" si="23"/>
        <v>593</v>
      </c>
      <c r="N158" s="3">
        <f t="shared" si="24"/>
        <v>17648.333333333332</v>
      </c>
    </row>
    <row r="159" spans="2:14">
      <c r="B159" s="3" t="s">
        <v>3</v>
      </c>
      <c r="C159" s="3">
        <f t="shared" si="22"/>
        <v>31382.666666666664</v>
      </c>
      <c r="D159" s="3">
        <f t="shared" si="22"/>
        <v>44328.666666666664</v>
      </c>
      <c r="E159" s="3">
        <f t="shared" si="22"/>
        <v>30310</v>
      </c>
      <c r="F159" s="3">
        <f t="shared" si="22"/>
        <v>10171.333333333332</v>
      </c>
      <c r="G159" s="3">
        <f t="shared" si="22"/>
        <v>3191.333333333333</v>
      </c>
      <c r="I159" s="3">
        <f t="shared" si="23"/>
        <v>16997.666666666664</v>
      </c>
      <c r="J159" s="3">
        <f t="shared" si="23"/>
        <v>14004.333333333332</v>
      </c>
      <c r="K159" s="3">
        <f t="shared" si="23"/>
        <v>1678.6666666666665</v>
      </c>
      <c r="L159" s="3">
        <f t="shared" si="23"/>
        <v>1314.6666666666665</v>
      </c>
      <c r="N159" s="3">
        <f t="shared" si="24"/>
        <v>10994.333333333332</v>
      </c>
    </row>
    <row r="160" spans="2:14">
      <c r="B160" s="3" t="s">
        <v>4</v>
      </c>
      <c r="C160" s="3">
        <f t="shared" si="22"/>
        <v>41780.666666666664</v>
      </c>
      <c r="D160" s="3">
        <f t="shared" si="22"/>
        <v>54088.999999999993</v>
      </c>
      <c r="E160" s="3">
        <f t="shared" si="22"/>
        <v>34390.333333333328</v>
      </c>
      <c r="F160" s="3">
        <f t="shared" si="22"/>
        <v>17274.666666666664</v>
      </c>
      <c r="G160" s="3">
        <f t="shared" si="22"/>
        <v>2026</v>
      </c>
      <c r="I160" s="3">
        <f t="shared" si="23"/>
        <v>13935.333333333332</v>
      </c>
      <c r="J160" s="3">
        <f t="shared" si="23"/>
        <v>11992</v>
      </c>
      <c r="K160" s="3">
        <f t="shared" si="23"/>
        <v>1364</v>
      </c>
      <c r="L160" s="3">
        <f t="shared" si="23"/>
        <v>579.33333333333326</v>
      </c>
      <c r="N160" s="3">
        <f t="shared" si="24"/>
        <v>18017</v>
      </c>
    </row>
    <row r="161" spans="2:14">
      <c r="B161" s="3" t="s">
        <v>38</v>
      </c>
      <c r="C161" s="3">
        <f t="shared" si="22"/>
        <v>87762.333333333328</v>
      </c>
      <c r="D161" s="3">
        <f t="shared" si="22"/>
        <v>126802</v>
      </c>
      <c r="E161" s="3">
        <f t="shared" si="22"/>
        <v>94079.666666666657</v>
      </c>
      <c r="F161" s="3">
        <f t="shared" si="22"/>
        <v>18267.333333333332</v>
      </c>
      <c r="G161" s="3">
        <f t="shared" si="22"/>
        <v>9274.3333333333321</v>
      </c>
      <c r="I161" s="3">
        <f t="shared" si="23"/>
        <v>42614.666666666664</v>
      </c>
      <c r="J161" s="3">
        <f t="shared" si="23"/>
        <v>39537.666666666664</v>
      </c>
      <c r="K161" s="3">
        <f t="shared" si="23"/>
        <v>1097.6666666666665</v>
      </c>
      <c r="L161" s="3">
        <f t="shared" si="23"/>
        <v>1979.3333333333333</v>
      </c>
      <c r="N161" s="3">
        <f t="shared" si="24"/>
        <v>32190.999999999996</v>
      </c>
    </row>
    <row r="162" spans="2:14">
      <c r="B162" s="3" t="s">
        <v>40</v>
      </c>
      <c r="C162" s="3">
        <f t="shared" si="22"/>
        <v>20092</v>
      </c>
      <c r="D162" s="3">
        <f t="shared" si="22"/>
        <v>27830.666666666664</v>
      </c>
      <c r="E162" s="3">
        <f t="shared" si="22"/>
        <v>19339.666666666664</v>
      </c>
      <c r="F162" s="3">
        <f t="shared" si="22"/>
        <v>7233.6666666666661</v>
      </c>
      <c r="G162" s="3">
        <f t="shared" si="22"/>
        <v>694.66666666666663</v>
      </c>
      <c r="I162" s="3">
        <f t="shared" si="23"/>
        <v>11798</v>
      </c>
      <c r="J162" s="3">
        <f t="shared" si="23"/>
        <v>8751</v>
      </c>
      <c r="K162" s="3">
        <f t="shared" si="23"/>
        <v>2739</v>
      </c>
      <c r="L162" s="3">
        <f t="shared" si="23"/>
        <v>308</v>
      </c>
      <c r="N162" s="3">
        <f t="shared" si="24"/>
        <v>8396</v>
      </c>
    </row>
    <row r="163" spans="2:14">
      <c r="B163" s="3" t="s">
        <v>41</v>
      </c>
      <c r="C163" s="3">
        <f t="shared" si="22"/>
        <v>84972</v>
      </c>
      <c r="D163" s="3">
        <f t="shared" si="22"/>
        <v>121880.66666666666</v>
      </c>
      <c r="E163" s="3">
        <f t="shared" si="22"/>
        <v>80706.666666666657</v>
      </c>
      <c r="F163" s="3">
        <f t="shared" si="22"/>
        <v>31745.666666666664</v>
      </c>
      <c r="G163" s="3">
        <f t="shared" si="22"/>
        <v>6472.3333333333321</v>
      </c>
      <c r="I163" s="3">
        <f t="shared" si="23"/>
        <v>43048.666666666664</v>
      </c>
      <c r="J163" s="3">
        <f t="shared" si="23"/>
        <v>32473</v>
      </c>
      <c r="K163" s="3">
        <f t="shared" si="23"/>
        <v>9632.3333333333321</v>
      </c>
      <c r="L163" s="3">
        <f t="shared" si="23"/>
        <v>943.33333333333326</v>
      </c>
      <c r="N163" s="3">
        <f t="shared" si="24"/>
        <v>31206.666666666664</v>
      </c>
    </row>
    <row r="164" spans="2:14">
      <c r="B164" s="3" t="s">
        <v>5</v>
      </c>
      <c r="C164" s="3">
        <f t="shared" si="22"/>
        <v>86838</v>
      </c>
      <c r="D164" s="3">
        <f t="shared" si="22"/>
        <v>119186.99999999999</v>
      </c>
      <c r="E164" s="3">
        <f t="shared" si="22"/>
        <v>97697</v>
      </c>
      <c r="F164" s="3">
        <f t="shared" si="22"/>
        <v>16765.666666666664</v>
      </c>
      <c r="G164" s="3">
        <f t="shared" si="22"/>
        <v>3154.333333333333</v>
      </c>
      <c r="I164" s="3">
        <f t="shared" si="23"/>
        <v>38130.666666666664</v>
      </c>
      <c r="J164" s="3">
        <f t="shared" si="23"/>
        <v>34571</v>
      </c>
      <c r="K164" s="3">
        <f t="shared" si="23"/>
        <v>2244.333333333333</v>
      </c>
      <c r="L164" s="3">
        <f t="shared" si="23"/>
        <v>1315.3333333333333</v>
      </c>
      <c r="N164" s="3">
        <f t="shared" si="24"/>
        <v>23976.666666666664</v>
      </c>
    </row>
    <row r="165" spans="2:14">
      <c r="B165" s="3" t="s">
        <v>43</v>
      </c>
      <c r="C165" s="3">
        <f t="shared" si="22"/>
        <v>291296</v>
      </c>
      <c r="D165" s="3">
        <f t="shared" si="22"/>
        <v>382367.33333333331</v>
      </c>
      <c r="E165" s="3">
        <f t="shared" si="22"/>
        <v>237878.99999999997</v>
      </c>
      <c r="F165" s="3">
        <f t="shared" si="22"/>
        <v>116821.66666666666</v>
      </c>
      <c r="G165" s="3">
        <f t="shared" si="22"/>
        <v>24605.333333333332</v>
      </c>
      <c r="I165" s="3">
        <f t="shared" si="23"/>
        <v>125204.99999999999</v>
      </c>
      <c r="J165" s="3">
        <f t="shared" si="23"/>
        <v>92863.666666666657</v>
      </c>
      <c r="K165" s="3">
        <f t="shared" si="23"/>
        <v>23319</v>
      </c>
      <c r="L165" s="3">
        <f t="shared" si="23"/>
        <v>9022.3333333333321</v>
      </c>
      <c r="N165" s="3">
        <f t="shared" si="24"/>
        <v>55048</v>
      </c>
    </row>
    <row r="166" spans="2:14">
      <c r="B166" s="3" t="s">
        <v>6</v>
      </c>
      <c r="C166" s="3">
        <f t="shared" si="22"/>
        <v>191869</v>
      </c>
      <c r="D166" s="3">
        <f t="shared" si="22"/>
        <v>255450</v>
      </c>
      <c r="E166" s="3">
        <f t="shared" si="22"/>
        <v>169473.66666666666</v>
      </c>
      <c r="F166" s="3">
        <f t="shared" si="22"/>
        <v>74499.666666666657</v>
      </c>
      <c r="G166" s="3">
        <f t="shared" si="22"/>
        <v>10862.666666666666</v>
      </c>
      <c r="I166" s="3">
        <f t="shared" si="23"/>
        <v>97695.666666666657</v>
      </c>
      <c r="J166" s="3">
        <f t="shared" si="23"/>
        <v>77959</v>
      </c>
      <c r="K166" s="3">
        <f t="shared" si="23"/>
        <v>16326.999999999998</v>
      </c>
      <c r="L166" s="3">
        <f t="shared" si="23"/>
        <v>3409.6666666666665</v>
      </c>
      <c r="N166" s="3">
        <f t="shared" si="24"/>
        <v>72880</v>
      </c>
    </row>
    <row r="167" spans="2:14">
      <c r="B167" s="3" t="s">
        <v>45</v>
      </c>
      <c r="C167" s="3">
        <f t="shared" si="22"/>
        <v>45683.333333333328</v>
      </c>
      <c r="D167" s="3">
        <f t="shared" si="22"/>
        <v>63276.666666666664</v>
      </c>
      <c r="E167" s="3">
        <f t="shared" si="22"/>
        <v>49866.333333333328</v>
      </c>
      <c r="F167" s="3">
        <f t="shared" si="22"/>
        <v>10991.666666666666</v>
      </c>
      <c r="G167" s="3">
        <f t="shared" si="22"/>
        <v>1682</v>
      </c>
      <c r="I167" s="3">
        <f t="shared" si="23"/>
        <v>19414</v>
      </c>
      <c r="J167" s="3">
        <f t="shared" si="23"/>
        <v>17659.333333333332</v>
      </c>
      <c r="K167" s="3">
        <f t="shared" si="23"/>
        <v>1193.3333333333333</v>
      </c>
      <c r="L167" s="3">
        <f t="shared" si="23"/>
        <v>561.33333333333326</v>
      </c>
      <c r="N167" s="3">
        <f t="shared" si="24"/>
        <v>14316.666666666666</v>
      </c>
    </row>
    <row r="168" spans="2:14">
      <c r="B168" s="3" t="s">
        <v>46</v>
      </c>
      <c r="C168" s="3">
        <f t="shared" si="22"/>
        <v>88210.333333333328</v>
      </c>
      <c r="D168" s="3">
        <f t="shared" si="22"/>
        <v>126735</v>
      </c>
      <c r="E168" s="3">
        <f t="shared" si="22"/>
        <v>92259.333333333328</v>
      </c>
      <c r="F168" s="3">
        <f t="shared" si="22"/>
        <v>24426.666666666664</v>
      </c>
      <c r="G168" s="3">
        <f t="shared" si="22"/>
        <v>6763.6666666666661</v>
      </c>
      <c r="I168" s="3">
        <f t="shared" si="23"/>
        <v>51159.666666666664</v>
      </c>
      <c r="J168" s="3">
        <f t="shared" si="23"/>
        <v>44060</v>
      </c>
      <c r="K168" s="3">
        <f t="shared" si="23"/>
        <v>4534.333333333333</v>
      </c>
      <c r="L168" s="3">
        <f t="shared" si="23"/>
        <v>2565.333333333333</v>
      </c>
      <c r="N168" s="3">
        <f t="shared" si="24"/>
        <v>34386.666666666664</v>
      </c>
    </row>
    <row r="169" spans="2:14">
      <c r="B169" s="3" t="s">
        <v>7</v>
      </c>
      <c r="C169" s="3">
        <f t="shared" si="22"/>
        <v>246506.33333333331</v>
      </c>
      <c r="D169" s="3">
        <f t="shared" si="22"/>
        <v>349994</v>
      </c>
      <c r="E169" s="3">
        <f t="shared" si="22"/>
        <v>187233.33333333331</v>
      </c>
      <c r="F169" s="3">
        <f t="shared" si="22"/>
        <v>100272</v>
      </c>
      <c r="G169" s="3">
        <f t="shared" si="22"/>
        <v>55830</v>
      </c>
      <c r="I169" s="3">
        <f t="shared" si="23"/>
        <v>83520.666666666657</v>
      </c>
      <c r="J169" s="3">
        <f t="shared" si="23"/>
        <v>59136</v>
      </c>
      <c r="K169" s="3">
        <f t="shared" si="23"/>
        <v>15044.666666666666</v>
      </c>
      <c r="L169" s="3">
        <f t="shared" si="23"/>
        <v>9340</v>
      </c>
      <c r="N169" s="3">
        <f t="shared" si="24"/>
        <v>50243</v>
      </c>
    </row>
    <row r="170" spans="2:14">
      <c r="B170" s="3" t="s">
        <v>8</v>
      </c>
      <c r="C170" s="3">
        <f t="shared" si="22"/>
        <v>67213.666666666657</v>
      </c>
      <c r="D170" s="3">
        <f t="shared" si="22"/>
        <v>92828</v>
      </c>
      <c r="E170" s="3">
        <f t="shared" si="22"/>
        <v>67796.666666666657</v>
      </c>
      <c r="F170" s="3">
        <f t="shared" si="22"/>
        <v>19994</v>
      </c>
      <c r="G170" s="3">
        <f t="shared" si="22"/>
        <v>2969.333333333333</v>
      </c>
      <c r="I170" s="3">
        <f t="shared" si="23"/>
        <v>24310.666666666664</v>
      </c>
      <c r="J170" s="3">
        <f t="shared" si="23"/>
        <v>18871.333333333332</v>
      </c>
      <c r="K170" s="3">
        <f t="shared" si="23"/>
        <v>3135.333333333333</v>
      </c>
      <c r="L170" s="3">
        <f t="shared" si="23"/>
        <v>2304</v>
      </c>
      <c r="N170" s="3">
        <f t="shared" si="24"/>
        <v>18722.666666666664</v>
      </c>
    </row>
    <row r="171" spans="2:14">
      <c r="B171" s="3" t="s">
        <v>9</v>
      </c>
      <c r="C171" s="3">
        <f t="shared" si="22"/>
        <v>25330.666666666664</v>
      </c>
      <c r="D171" s="3">
        <f t="shared" si="22"/>
        <v>34379.333333333328</v>
      </c>
      <c r="E171" s="3">
        <f t="shared" si="22"/>
        <v>20893.333333333332</v>
      </c>
      <c r="F171" s="3">
        <f t="shared" si="22"/>
        <v>13015.333333333332</v>
      </c>
      <c r="G171" s="3">
        <f t="shared" si="22"/>
        <v>0</v>
      </c>
      <c r="I171" s="3">
        <f t="shared" si="23"/>
        <v>8968.3333333333321</v>
      </c>
      <c r="J171" s="3">
        <f t="shared" si="23"/>
        <v>6863.6666666666661</v>
      </c>
      <c r="K171" s="3">
        <f t="shared" si="23"/>
        <v>1987.6666666666665</v>
      </c>
      <c r="L171" s="3">
        <f t="shared" si="23"/>
        <v>117</v>
      </c>
      <c r="N171" s="3">
        <f t="shared" si="24"/>
        <v>12269.666666666664</v>
      </c>
    </row>
    <row r="172" spans="2:14">
      <c r="B172" s="3" t="s">
        <v>50</v>
      </c>
      <c r="C172" s="3">
        <f t="shared" si="22"/>
        <v>75830.333333333328</v>
      </c>
      <c r="D172" s="3">
        <f t="shared" si="22"/>
        <v>105564.33333333333</v>
      </c>
      <c r="E172" s="3">
        <f t="shared" si="22"/>
        <v>49489.333333333328</v>
      </c>
      <c r="F172" s="3">
        <f t="shared" si="22"/>
        <v>54512.666666666657</v>
      </c>
      <c r="G172" s="3">
        <f t="shared" si="22"/>
        <v>870.99999999999989</v>
      </c>
      <c r="I172" s="3">
        <f t="shared" si="23"/>
        <v>37900</v>
      </c>
      <c r="J172" s="3">
        <f t="shared" si="23"/>
        <v>21513.666666666664</v>
      </c>
      <c r="K172" s="3">
        <f t="shared" si="23"/>
        <v>15920.333333333332</v>
      </c>
      <c r="L172" s="3">
        <f t="shared" si="23"/>
        <v>466</v>
      </c>
      <c r="N172" s="3">
        <f t="shared" si="24"/>
        <v>29473.666666666664</v>
      </c>
    </row>
    <row r="173" spans="2:14">
      <c r="B173" s="3" t="s">
        <v>10</v>
      </c>
      <c r="C173" s="3">
        <f t="shared" ref="C173:G173" si="25">C144</f>
        <v>12013.666666666666</v>
      </c>
      <c r="D173" s="3">
        <f t="shared" si="25"/>
        <v>16254.333333333332</v>
      </c>
      <c r="E173" s="3">
        <f t="shared" si="25"/>
        <v>10556.666666666666</v>
      </c>
      <c r="F173" s="3">
        <f t="shared" si="25"/>
        <v>4750.6666666666661</v>
      </c>
      <c r="G173" s="3">
        <f t="shared" si="25"/>
        <v>596.33333333333326</v>
      </c>
      <c r="I173" s="3">
        <f t="shared" ref="I173:L173" si="26">I144</f>
        <v>5972</v>
      </c>
      <c r="J173" s="3">
        <f t="shared" si="26"/>
        <v>4792.333333333333</v>
      </c>
      <c r="K173" s="3">
        <f t="shared" si="26"/>
        <v>1120.3333333333333</v>
      </c>
      <c r="L173" s="3">
        <f t="shared" si="26"/>
        <v>59.333333333333329</v>
      </c>
      <c r="N173" s="3">
        <f t="shared" si="24"/>
        <v>4650.333333333333</v>
      </c>
    </row>
    <row r="174" spans="2:14">
      <c r="B174" s="3" t="s">
        <v>11</v>
      </c>
      <c r="C174" s="3">
        <f>C145+C146</f>
        <v>8635</v>
      </c>
      <c r="D174" s="3">
        <f>D145+D146</f>
        <v>11966</v>
      </c>
      <c r="E174" s="3">
        <f>E145+E146</f>
        <v>9855.6666666666661</v>
      </c>
      <c r="F174" s="3">
        <f>F145+F146</f>
        <v>1589</v>
      </c>
      <c r="G174" s="3">
        <f>G145+G146</f>
        <v>101.33333333333331</v>
      </c>
      <c r="I174" s="3">
        <f>I145+I146</f>
        <v>4407.333333333333</v>
      </c>
      <c r="J174" s="3">
        <f>J145+J146</f>
        <v>4117</v>
      </c>
      <c r="K174" s="3">
        <f>K145+K146</f>
        <v>290.33333333333331</v>
      </c>
      <c r="L174" s="3">
        <f>L145+L146</f>
        <v>0</v>
      </c>
      <c r="N174" s="3">
        <f>N145+N146</f>
        <v>2534.333333333333</v>
      </c>
    </row>
    <row r="175" spans="2:14" ht="13.5" thickBot="1">
      <c r="B175" s="74" t="s">
        <v>29</v>
      </c>
      <c r="C175" s="67">
        <f>SUM(C157:C174)</f>
        <v>1827229.3333333333</v>
      </c>
      <c r="D175" s="67">
        <f>SUM(D157:D174)</f>
        <v>2521907.3333333335</v>
      </c>
      <c r="E175" s="67">
        <f>SUM(E157:E174)</f>
        <v>1691227.333333333</v>
      </c>
      <c r="F175" s="67">
        <f>SUM(F157:F174)</f>
        <v>628372.33333333326</v>
      </c>
      <c r="G175" s="67">
        <f>SUM(G157:G174)</f>
        <v>158513.00000000003</v>
      </c>
      <c r="I175" s="67">
        <f>SUM(I157:I174)</f>
        <v>780642</v>
      </c>
      <c r="J175" s="67">
        <f>SUM(J157:J174)</f>
        <v>605791</v>
      </c>
      <c r="K175" s="67">
        <f>SUM(K157:K174)</f>
        <v>132267.66666666669</v>
      </c>
      <c r="L175" s="67">
        <f>SUM(L157:L174)</f>
        <v>42583.333333333336</v>
      </c>
      <c r="N175" s="67">
        <f>SUM(N157:N174)</f>
        <v>499517.33333333331</v>
      </c>
    </row>
  </sheetData>
  <pageMargins left="0.75" right="0.75" top="1" bottom="1" header="0.5" footer="0.5"/>
  <pageSetup paperSize="9"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3399"/>
  </sheetPr>
  <dimension ref="A3:P94"/>
  <sheetViews>
    <sheetView zoomScaleNormal="100" workbookViewId="0">
      <selection activeCell="O165" sqref="O165"/>
    </sheetView>
  </sheetViews>
  <sheetFormatPr baseColWidth="10" defaultRowHeight="12.75"/>
  <cols>
    <col min="1" max="1" width="6.375" style="1" customWidth="1"/>
    <col min="2" max="2" width="31.125" style="1" customWidth="1"/>
    <col min="3" max="3" width="22.5" style="1" customWidth="1"/>
    <col min="4" max="4" width="7.625" style="1" customWidth="1"/>
    <col min="5" max="5" width="7.25" style="1" customWidth="1"/>
    <col min="6" max="6" width="29.625" style="1" customWidth="1"/>
    <col min="7" max="7" width="11" style="1"/>
    <col min="8" max="8" width="10.25" style="1" customWidth="1"/>
    <col min="9" max="10" width="11" style="1"/>
    <col min="11" max="11" width="13" style="1" customWidth="1"/>
    <col min="12" max="12" width="10.75" style="1" customWidth="1"/>
    <col min="13" max="13" width="33.375" style="1" customWidth="1"/>
    <col min="14" max="14" width="12.75" style="1" customWidth="1"/>
    <col min="15" max="16384" width="11" style="1"/>
  </cols>
  <sheetData>
    <row r="3" spans="2:7">
      <c r="B3" s="1" t="s">
        <v>133</v>
      </c>
    </row>
    <row r="4" spans="2:7">
      <c r="B4" s="20" t="s">
        <v>177</v>
      </c>
    </row>
    <row r="5" spans="2:7">
      <c r="B5" s="257" t="s">
        <v>351</v>
      </c>
    </row>
    <row r="6" spans="2:7">
      <c r="B6" s="32"/>
    </row>
    <row r="7" spans="2:7">
      <c r="B7" s="46" t="s">
        <v>276</v>
      </c>
    </row>
    <row r="9" spans="2:7">
      <c r="C9" s="1" t="s">
        <v>159</v>
      </c>
    </row>
    <row r="10" spans="2:7">
      <c r="B10" s="1" t="s">
        <v>160</v>
      </c>
      <c r="C10" s="13"/>
    </row>
    <row r="11" spans="2:7">
      <c r="B11" s="1" t="s">
        <v>161</v>
      </c>
      <c r="C11" s="146" t="s">
        <v>162</v>
      </c>
      <c r="F11" s="146"/>
    </row>
    <row r="12" spans="2:7">
      <c r="B12" s="10"/>
      <c r="C12" s="10"/>
      <c r="D12" s="10"/>
    </row>
    <row r="13" spans="2:7" s="13" customFormat="1" ht="13.5" thickBot="1">
      <c r="B13" s="69"/>
      <c r="C13" s="161" t="s">
        <v>163</v>
      </c>
      <c r="F13" s="69" t="s">
        <v>121</v>
      </c>
      <c r="G13" s="69"/>
    </row>
    <row r="14" spans="2:7">
      <c r="B14" s="160" t="s">
        <v>278</v>
      </c>
      <c r="C14" s="248">
        <v>9043</v>
      </c>
      <c r="D14" s="13"/>
      <c r="F14" s="34" t="s">
        <v>34</v>
      </c>
      <c r="G14" s="3">
        <f>+C14</f>
        <v>9043</v>
      </c>
    </row>
    <row r="15" spans="2:7">
      <c r="B15" s="34" t="s">
        <v>72</v>
      </c>
      <c r="C15" s="249">
        <v>1020</v>
      </c>
      <c r="D15" s="13"/>
      <c r="F15" s="35" t="s">
        <v>35</v>
      </c>
      <c r="G15" s="3">
        <f t="shared" ref="G15:G16" si="0">+C15</f>
        <v>1020</v>
      </c>
    </row>
    <row r="16" spans="2:7">
      <c r="B16" s="35" t="s">
        <v>226</v>
      </c>
      <c r="C16" s="249">
        <v>779</v>
      </c>
      <c r="D16" s="13"/>
      <c r="F16" s="35" t="s">
        <v>3</v>
      </c>
      <c r="G16" s="3">
        <f t="shared" si="0"/>
        <v>779</v>
      </c>
    </row>
    <row r="17" spans="2:7">
      <c r="B17" s="35" t="s">
        <v>75</v>
      </c>
      <c r="C17" s="249">
        <v>1027</v>
      </c>
      <c r="D17" s="13"/>
      <c r="F17" s="35" t="s">
        <v>4</v>
      </c>
      <c r="G17" s="3">
        <f>+C25</f>
        <v>267</v>
      </c>
    </row>
    <row r="18" spans="2:7">
      <c r="B18" s="35" t="s">
        <v>76</v>
      </c>
      <c r="C18" s="249">
        <v>334</v>
      </c>
      <c r="D18" s="13"/>
      <c r="F18" s="35" t="s">
        <v>38</v>
      </c>
      <c r="G18" s="3">
        <f>+C17</f>
        <v>1027</v>
      </c>
    </row>
    <row r="19" spans="2:7">
      <c r="B19" s="35" t="s">
        <v>279</v>
      </c>
      <c r="C19" s="249">
        <v>399</v>
      </c>
      <c r="D19" s="13"/>
      <c r="F19" s="35" t="s">
        <v>40</v>
      </c>
      <c r="G19" s="3">
        <f>+C18</f>
        <v>334</v>
      </c>
    </row>
    <row r="20" spans="2:7">
      <c r="B20" s="35" t="s">
        <v>280</v>
      </c>
      <c r="C20" s="250">
        <v>2686</v>
      </c>
      <c r="D20" s="13"/>
      <c r="F20" s="35" t="s">
        <v>41</v>
      </c>
      <c r="G20" s="3">
        <f>+C20</f>
        <v>2686</v>
      </c>
    </row>
    <row r="21" spans="2:7">
      <c r="B21" s="35" t="s">
        <v>79</v>
      </c>
      <c r="C21" s="248">
        <v>5632</v>
      </c>
      <c r="D21" s="13"/>
      <c r="F21" s="35" t="s">
        <v>5</v>
      </c>
      <c r="G21" s="3">
        <f>+C19</f>
        <v>399</v>
      </c>
    </row>
    <row r="22" spans="2:7">
      <c r="B22" s="35" t="s">
        <v>281</v>
      </c>
      <c r="C22" s="248">
        <v>4822</v>
      </c>
      <c r="D22" s="13"/>
      <c r="F22" s="35" t="s">
        <v>43</v>
      </c>
      <c r="G22" s="3">
        <f>+C21</f>
        <v>5632</v>
      </c>
    </row>
    <row r="23" spans="2:7">
      <c r="B23" s="35" t="s">
        <v>81</v>
      </c>
      <c r="C23" s="248">
        <v>574</v>
      </c>
      <c r="D23" s="13"/>
      <c r="F23" s="35" t="s">
        <v>6</v>
      </c>
      <c r="G23" s="3">
        <f>+C22</f>
        <v>4822</v>
      </c>
    </row>
    <row r="24" spans="2:7">
      <c r="B24" s="35" t="s">
        <v>232</v>
      </c>
      <c r="C24" s="248">
        <v>1803</v>
      </c>
      <c r="D24" s="13"/>
      <c r="F24" s="35" t="s">
        <v>45</v>
      </c>
      <c r="G24" s="3">
        <f>+C23</f>
        <v>574</v>
      </c>
    </row>
    <row r="25" spans="2:7">
      <c r="B25" s="35" t="s">
        <v>227</v>
      </c>
      <c r="C25" s="248">
        <v>267</v>
      </c>
      <c r="D25" s="13"/>
      <c r="F25" s="35" t="s">
        <v>46</v>
      </c>
      <c r="G25" s="3">
        <f>+C24</f>
        <v>1803</v>
      </c>
    </row>
    <row r="26" spans="2:7">
      <c r="B26" s="35" t="s">
        <v>233</v>
      </c>
      <c r="C26" s="248">
        <v>113</v>
      </c>
      <c r="D26" s="13"/>
      <c r="F26" s="35" t="s">
        <v>7</v>
      </c>
      <c r="G26" s="3">
        <f>+C27</f>
        <v>7901</v>
      </c>
    </row>
    <row r="27" spans="2:7">
      <c r="B27" s="35" t="s">
        <v>282</v>
      </c>
      <c r="C27" s="248">
        <v>7901</v>
      </c>
      <c r="D27" s="13"/>
      <c r="F27" s="35" t="s">
        <v>8</v>
      </c>
      <c r="G27" s="3">
        <f>+C28</f>
        <v>1298</v>
      </c>
    </row>
    <row r="28" spans="2:7">
      <c r="B28" s="35" t="s">
        <v>235</v>
      </c>
      <c r="C28" s="248">
        <v>1298</v>
      </c>
      <c r="D28" s="13"/>
      <c r="F28" s="35" t="s">
        <v>9</v>
      </c>
      <c r="G28" s="3">
        <f>+C29</f>
        <v>606</v>
      </c>
    </row>
    <row r="29" spans="2:7">
      <c r="B29" s="35" t="s">
        <v>236</v>
      </c>
      <c r="C29" s="251">
        <v>606</v>
      </c>
      <c r="D29" s="13"/>
      <c r="F29" s="35" t="s">
        <v>50</v>
      </c>
      <c r="G29" s="3">
        <f>+C30</f>
        <v>1723</v>
      </c>
    </row>
    <row r="30" spans="2:7">
      <c r="B30" s="35" t="s">
        <v>283</v>
      </c>
      <c r="C30" s="252">
        <v>1723</v>
      </c>
      <c r="D30" s="13"/>
      <c r="F30" s="35" t="s">
        <v>10</v>
      </c>
      <c r="G30" s="3">
        <f>+C26</f>
        <v>113</v>
      </c>
    </row>
    <row r="31" spans="2:7" ht="13.5" thickBot="1">
      <c r="B31" s="35" t="s">
        <v>52</v>
      </c>
      <c r="C31" s="252">
        <v>0</v>
      </c>
      <c r="D31" s="13"/>
      <c r="F31" s="93" t="s">
        <v>11</v>
      </c>
      <c r="G31" s="64">
        <f>+C31+C32</f>
        <v>0</v>
      </c>
    </row>
    <row r="32" spans="2:7">
      <c r="B32" s="35" t="s">
        <v>0</v>
      </c>
      <c r="C32" s="252">
        <v>0</v>
      </c>
      <c r="D32" s="13"/>
      <c r="G32" s="3">
        <f>SUM(G14:G31)</f>
        <v>40027</v>
      </c>
    </row>
    <row r="33" spans="2:16" ht="13.5" thickBot="1">
      <c r="B33" s="93" t="s">
        <v>33</v>
      </c>
      <c r="C33" s="253">
        <v>40027</v>
      </c>
      <c r="D33" s="13"/>
      <c r="F33" s="33"/>
      <c r="G33" s="3"/>
    </row>
    <row r="34" spans="2:16">
      <c r="B34" s="1" t="s">
        <v>134</v>
      </c>
      <c r="D34" s="13"/>
    </row>
    <row r="35" spans="2:16">
      <c r="D35" s="13"/>
    </row>
    <row r="36" spans="2:16">
      <c r="D36" s="13"/>
    </row>
    <row r="37" spans="2:16">
      <c r="B37" s="46" t="s">
        <v>277</v>
      </c>
      <c r="C37" s="27"/>
      <c r="D37" s="13"/>
      <c r="E37" s="27"/>
      <c r="F37" s="27"/>
      <c r="G37" s="27"/>
      <c r="H37" s="27"/>
      <c r="I37" s="27"/>
      <c r="J37" s="27"/>
      <c r="K37" s="27"/>
      <c r="L37" s="27"/>
      <c r="M37" s="27"/>
      <c r="N37" s="27"/>
      <c r="O37" s="27"/>
      <c r="P37" s="27"/>
    </row>
    <row r="38" spans="2:16">
      <c r="C38" s="1" t="s">
        <v>159</v>
      </c>
      <c r="D38" s="13"/>
      <c r="H38" s="27"/>
      <c r="I38" s="27"/>
      <c r="J38" s="27"/>
      <c r="K38" s="27"/>
      <c r="L38" s="27"/>
      <c r="M38" s="27"/>
      <c r="N38" s="27"/>
      <c r="O38" s="27"/>
      <c r="P38" s="27"/>
    </row>
    <row r="39" spans="2:16">
      <c r="B39" s="1" t="s">
        <v>160</v>
      </c>
      <c r="C39" s="13"/>
      <c r="D39" s="13"/>
      <c r="H39" s="27"/>
      <c r="I39" s="27"/>
      <c r="J39" s="27"/>
      <c r="K39" s="27"/>
      <c r="L39" s="27"/>
      <c r="M39" s="27"/>
      <c r="N39" s="27"/>
      <c r="O39" s="27"/>
      <c r="P39" s="27"/>
    </row>
    <row r="40" spans="2:16">
      <c r="B40" s="1" t="s">
        <v>161</v>
      </c>
      <c r="C40" s="1" t="s">
        <v>162</v>
      </c>
      <c r="D40" s="13"/>
      <c r="F40" s="146"/>
      <c r="H40" s="27"/>
      <c r="I40" s="27"/>
      <c r="J40" s="27"/>
      <c r="K40" s="27"/>
      <c r="L40" s="27"/>
      <c r="M40" s="27"/>
      <c r="N40" s="27"/>
      <c r="O40" s="27"/>
      <c r="P40" s="27"/>
    </row>
    <row r="41" spans="2:16" ht="30" customHeight="1">
      <c r="D41" s="13"/>
      <c r="H41" s="36"/>
      <c r="I41" s="37"/>
      <c r="J41" s="37"/>
      <c r="K41" s="37"/>
      <c r="L41" s="27"/>
      <c r="M41" s="27"/>
      <c r="N41" s="28"/>
      <c r="O41" s="27"/>
      <c r="P41" s="27"/>
    </row>
    <row r="42" spans="2:16" ht="13.5" thickBot="1">
      <c r="B42" s="69"/>
      <c r="C42" s="161" t="s">
        <v>163</v>
      </c>
      <c r="D42" s="13"/>
      <c r="F42" s="69" t="s">
        <v>121</v>
      </c>
      <c r="G42" s="62"/>
      <c r="H42" s="27"/>
      <c r="I42" s="27"/>
      <c r="J42" s="27"/>
      <c r="K42" s="38"/>
      <c r="L42" s="27"/>
      <c r="M42" s="27"/>
      <c r="N42" s="27"/>
      <c r="O42" s="27"/>
      <c r="P42" s="27"/>
    </row>
    <row r="43" spans="2:16">
      <c r="B43" s="33" t="s">
        <v>59</v>
      </c>
      <c r="C43" s="249">
        <v>1192</v>
      </c>
      <c r="D43" s="13"/>
      <c r="F43" s="34" t="s">
        <v>34</v>
      </c>
      <c r="G43" s="3">
        <f>+C43</f>
        <v>1192</v>
      </c>
      <c r="H43" s="38"/>
      <c r="I43" s="38"/>
      <c r="J43" s="38"/>
      <c r="K43" s="38"/>
      <c r="L43" s="27"/>
      <c r="M43" s="27"/>
      <c r="N43" s="29"/>
      <c r="O43" s="27"/>
      <c r="P43" s="27"/>
    </row>
    <row r="44" spans="2:16">
      <c r="B44" s="34" t="s">
        <v>34</v>
      </c>
      <c r="C44" s="249">
        <v>256</v>
      </c>
      <c r="D44" s="13"/>
      <c r="F44" s="35" t="s">
        <v>35</v>
      </c>
      <c r="G44" s="3">
        <f t="shared" ref="G44:G45" si="1">+C44</f>
        <v>256</v>
      </c>
      <c r="H44" s="39"/>
      <c r="I44" s="39"/>
      <c r="J44" s="39"/>
      <c r="K44" s="39"/>
      <c r="L44" s="27"/>
      <c r="M44" s="27"/>
      <c r="N44" s="27"/>
      <c r="O44" s="27"/>
      <c r="P44" s="27"/>
    </row>
    <row r="45" spans="2:16">
      <c r="B45" s="35" t="s">
        <v>35</v>
      </c>
      <c r="C45" s="249">
        <v>152</v>
      </c>
      <c r="D45" s="13"/>
      <c r="F45" s="35" t="s">
        <v>3</v>
      </c>
      <c r="G45" s="3">
        <f t="shared" si="1"/>
        <v>152</v>
      </c>
      <c r="H45" s="39"/>
      <c r="I45" s="39"/>
      <c r="J45" s="39"/>
      <c r="K45" s="39"/>
      <c r="L45" s="27"/>
      <c r="M45" s="27"/>
      <c r="N45" s="27"/>
      <c r="O45" s="27"/>
      <c r="P45" s="27"/>
    </row>
    <row r="46" spans="2:16">
      <c r="B46" s="35" t="s">
        <v>3</v>
      </c>
      <c r="C46" s="249">
        <v>90</v>
      </c>
      <c r="D46" s="13"/>
      <c r="F46" s="35" t="s">
        <v>4</v>
      </c>
      <c r="G46" s="3">
        <f>+C54</f>
        <v>22</v>
      </c>
      <c r="H46" s="39"/>
      <c r="I46" s="39"/>
      <c r="J46" s="39"/>
      <c r="K46" s="40"/>
      <c r="L46" s="27"/>
      <c r="M46" s="27"/>
      <c r="N46" s="27"/>
      <c r="O46" s="27"/>
      <c r="P46" s="27"/>
    </row>
    <row r="47" spans="2:16">
      <c r="B47" s="35" t="s">
        <v>4</v>
      </c>
      <c r="C47" s="249">
        <v>91</v>
      </c>
      <c r="D47" s="13"/>
      <c r="F47" s="35" t="s">
        <v>38</v>
      </c>
      <c r="G47" s="3">
        <f>+C46</f>
        <v>90</v>
      </c>
      <c r="H47" s="39"/>
      <c r="I47" s="39"/>
      <c r="J47" s="39"/>
      <c r="K47" s="39"/>
      <c r="L47" s="27"/>
      <c r="M47" s="27"/>
      <c r="N47" s="27"/>
      <c r="O47" s="27"/>
      <c r="P47" s="27"/>
    </row>
    <row r="48" spans="2:16">
      <c r="B48" s="35" t="s">
        <v>38</v>
      </c>
      <c r="C48" s="249">
        <v>62</v>
      </c>
      <c r="D48" s="13"/>
      <c r="F48" s="35" t="s">
        <v>40</v>
      </c>
      <c r="G48" s="3">
        <f>+C47</f>
        <v>91</v>
      </c>
      <c r="H48" s="39"/>
      <c r="I48" s="39"/>
      <c r="J48" s="39"/>
      <c r="K48" s="39"/>
      <c r="L48" s="27"/>
      <c r="M48" s="27"/>
      <c r="N48" s="27"/>
      <c r="O48" s="27"/>
      <c r="P48" s="27"/>
    </row>
    <row r="49" spans="2:16">
      <c r="B49" s="35" t="s">
        <v>40</v>
      </c>
      <c r="C49" s="254">
        <v>504</v>
      </c>
      <c r="D49" s="13"/>
      <c r="F49" s="35" t="s">
        <v>41</v>
      </c>
      <c r="G49" s="3">
        <f>+C49</f>
        <v>504</v>
      </c>
      <c r="H49" s="39"/>
      <c r="I49" s="39"/>
      <c r="J49" s="40"/>
      <c r="K49" s="39"/>
      <c r="L49" s="27"/>
      <c r="M49" s="27"/>
      <c r="N49" s="27"/>
      <c r="O49" s="27"/>
      <c r="P49" s="27"/>
    </row>
    <row r="50" spans="2:16">
      <c r="B50" s="35" t="s">
        <v>41</v>
      </c>
      <c r="C50" s="249">
        <v>1738</v>
      </c>
      <c r="D50" s="13"/>
      <c r="F50" s="35" t="s">
        <v>5</v>
      </c>
      <c r="G50" s="3">
        <f>+C48</f>
        <v>62</v>
      </c>
      <c r="H50" s="39"/>
      <c r="I50" s="39"/>
      <c r="J50" s="39"/>
      <c r="K50" s="39"/>
      <c r="L50" s="27"/>
      <c r="M50" s="27"/>
      <c r="N50" s="27"/>
      <c r="O50" s="27"/>
      <c r="P50" s="27"/>
    </row>
    <row r="51" spans="2:16">
      <c r="B51" s="35" t="s">
        <v>5</v>
      </c>
      <c r="C51" s="249">
        <v>887</v>
      </c>
      <c r="D51" s="13"/>
      <c r="F51" s="35" t="s">
        <v>43</v>
      </c>
      <c r="G51" s="3">
        <f>+C50</f>
        <v>1738</v>
      </c>
      <c r="H51" s="39"/>
      <c r="I51" s="39"/>
      <c r="J51" s="39"/>
      <c r="K51" s="39"/>
      <c r="L51" s="27"/>
      <c r="M51" s="27"/>
      <c r="N51" s="27"/>
      <c r="O51" s="27"/>
      <c r="P51" s="27"/>
    </row>
    <row r="52" spans="2:16">
      <c r="B52" s="35" t="s">
        <v>43</v>
      </c>
      <c r="C52" s="249">
        <v>98</v>
      </c>
      <c r="D52" s="13"/>
      <c r="F52" s="35" t="s">
        <v>6</v>
      </c>
      <c r="G52" s="3">
        <f>+C51</f>
        <v>887</v>
      </c>
      <c r="H52" s="39"/>
      <c r="I52" s="39"/>
      <c r="J52" s="39"/>
      <c r="K52" s="39"/>
      <c r="L52" s="27"/>
      <c r="M52" s="27"/>
      <c r="N52" s="27"/>
      <c r="O52" s="27"/>
      <c r="P52" s="27"/>
    </row>
    <row r="53" spans="2:16">
      <c r="B53" s="35" t="s">
        <v>6</v>
      </c>
      <c r="C53" s="249">
        <v>242</v>
      </c>
      <c r="D53" s="13"/>
      <c r="F53" s="35" t="s">
        <v>45</v>
      </c>
      <c r="G53" s="3">
        <f>+C52</f>
        <v>98</v>
      </c>
      <c r="H53" s="39"/>
      <c r="I53" s="39"/>
      <c r="J53" s="39"/>
      <c r="K53" s="40"/>
      <c r="L53" s="27"/>
      <c r="M53" s="27"/>
      <c r="N53" s="27"/>
      <c r="O53" s="27"/>
      <c r="P53" s="27"/>
    </row>
    <row r="54" spans="2:16">
      <c r="B54" s="35" t="s">
        <v>45</v>
      </c>
      <c r="C54" s="249">
        <v>22</v>
      </c>
      <c r="D54" s="13"/>
      <c r="F54" s="35" t="s">
        <v>46</v>
      </c>
      <c r="G54" s="3">
        <f>+C53</f>
        <v>242</v>
      </c>
      <c r="H54" s="39"/>
      <c r="I54" s="39"/>
      <c r="J54" s="39"/>
      <c r="K54" s="39"/>
      <c r="L54" s="27"/>
      <c r="M54" s="27"/>
      <c r="N54" s="27"/>
      <c r="O54" s="27"/>
      <c r="P54" s="27"/>
    </row>
    <row r="55" spans="2:16">
      <c r="B55" s="35" t="s">
        <v>46</v>
      </c>
      <c r="C55" s="249">
        <v>17</v>
      </c>
      <c r="D55" s="13"/>
      <c r="F55" s="35" t="s">
        <v>7</v>
      </c>
      <c r="G55" s="3">
        <f>+C56</f>
        <v>2251</v>
      </c>
      <c r="H55" s="39"/>
      <c r="I55" s="39"/>
      <c r="J55" s="39"/>
      <c r="K55" s="39"/>
      <c r="L55" s="27"/>
      <c r="M55" s="27"/>
      <c r="N55" s="27"/>
      <c r="O55" s="27"/>
      <c r="P55" s="27"/>
    </row>
    <row r="56" spans="2:16">
      <c r="B56" s="35" t="s">
        <v>7</v>
      </c>
      <c r="C56" s="249">
        <v>2251</v>
      </c>
      <c r="D56" s="13"/>
      <c r="F56" s="35" t="s">
        <v>8</v>
      </c>
      <c r="G56" s="3">
        <f>+C57</f>
        <v>111</v>
      </c>
      <c r="H56" s="39"/>
      <c r="I56" s="39"/>
      <c r="J56" s="39"/>
      <c r="K56" s="39"/>
      <c r="L56" s="27"/>
      <c r="M56" s="27"/>
      <c r="N56" s="27"/>
      <c r="O56" s="27"/>
      <c r="P56" s="27"/>
    </row>
    <row r="57" spans="2:16">
      <c r="B57" s="35" t="s">
        <v>8</v>
      </c>
      <c r="C57" s="249">
        <v>111</v>
      </c>
      <c r="D57" s="13"/>
      <c r="F57" s="35" t="s">
        <v>9</v>
      </c>
      <c r="G57" s="3">
        <f>+C58</f>
        <v>190</v>
      </c>
      <c r="H57" s="39"/>
      <c r="I57" s="39"/>
      <c r="J57" s="39"/>
      <c r="K57" s="40"/>
      <c r="L57" s="27"/>
      <c r="M57" s="27"/>
      <c r="N57" s="27"/>
      <c r="O57" s="27"/>
      <c r="P57" s="27"/>
    </row>
    <row r="58" spans="2:16">
      <c r="B58" s="35" t="s">
        <v>9</v>
      </c>
      <c r="C58" s="254">
        <v>190</v>
      </c>
      <c r="D58" s="13"/>
      <c r="F58" s="35" t="s">
        <v>50</v>
      </c>
      <c r="G58" s="3">
        <f>+C59</f>
        <v>798</v>
      </c>
      <c r="H58" s="39"/>
      <c r="I58" s="39"/>
      <c r="J58" s="40"/>
      <c r="K58" s="40"/>
      <c r="L58" s="27"/>
      <c r="M58" s="27"/>
      <c r="N58" s="27"/>
      <c r="O58" s="27"/>
      <c r="P58" s="27"/>
    </row>
    <row r="59" spans="2:16">
      <c r="B59" s="35" t="s">
        <v>50</v>
      </c>
      <c r="C59" s="249">
        <v>798</v>
      </c>
      <c r="D59" s="13"/>
      <c r="F59" s="35" t="s">
        <v>10</v>
      </c>
      <c r="G59" s="3">
        <f>+C55</f>
        <v>17</v>
      </c>
      <c r="H59" s="39"/>
      <c r="I59" s="39"/>
      <c r="J59" s="39"/>
      <c r="K59" s="39"/>
      <c r="L59" s="27"/>
      <c r="M59" s="27"/>
      <c r="N59" s="27"/>
      <c r="O59" s="27"/>
      <c r="P59" s="27"/>
    </row>
    <row r="60" spans="2:16" ht="13.5" thickBot="1">
      <c r="B60" s="35" t="s">
        <v>10</v>
      </c>
      <c r="C60" s="255">
        <v>0</v>
      </c>
      <c r="D60" s="13"/>
      <c r="F60" s="93" t="s">
        <v>11</v>
      </c>
      <c r="G60" s="64">
        <f>+C60+C61</f>
        <v>0</v>
      </c>
      <c r="H60" s="39"/>
      <c r="I60" s="39"/>
      <c r="J60" s="39"/>
      <c r="K60" s="39"/>
      <c r="L60" s="27"/>
      <c r="M60" s="27"/>
      <c r="N60" s="27"/>
      <c r="O60" s="27"/>
      <c r="P60" s="27"/>
    </row>
    <row r="61" spans="2:16">
      <c r="B61" s="35" t="s">
        <v>0</v>
      </c>
      <c r="C61" s="255">
        <v>0</v>
      </c>
      <c r="D61" s="13"/>
      <c r="G61" s="3">
        <f>SUM(G43:G60)</f>
        <v>8701</v>
      </c>
      <c r="H61" s="39"/>
      <c r="I61" s="39"/>
      <c r="J61" s="40"/>
      <c r="K61" s="40"/>
      <c r="L61" s="27"/>
      <c r="M61" s="27"/>
      <c r="N61" s="27"/>
      <c r="O61" s="27"/>
      <c r="P61" s="27"/>
    </row>
    <row r="62" spans="2:16" ht="13.5" thickBot="1">
      <c r="B62" s="93" t="s">
        <v>33</v>
      </c>
      <c r="C62" s="256">
        <v>8701</v>
      </c>
      <c r="I62" s="3"/>
    </row>
    <row r="63" spans="2:16">
      <c r="H63" s="41"/>
    </row>
    <row r="64" spans="2:16">
      <c r="B64" s="1" t="s">
        <v>134</v>
      </c>
    </row>
    <row r="66" spans="1:3">
      <c r="B66" s="146" t="s">
        <v>265</v>
      </c>
    </row>
    <row r="68" spans="1:3">
      <c r="C68" s="130" t="s">
        <v>319</v>
      </c>
    </row>
    <row r="69" spans="1:3" ht="13.5" thickBot="1">
      <c r="B69" s="62"/>
      <c r="C69" s="161" t="s">
        <v>163</v>
      </c>
    </row>
    <row r="70" spans="1:3">
      <c r="A70" s="34"/>
      <c r="B70" s="34" t="s">
        <v>34</v>
      </c>
      <c r="C70" s="5">
        <f t="shared" ref="C70:C87" si="2">+G14*2/3+G43*1/3</f>
        <v>6426</v>
      </c>
    </row>
    <row r="71" spans="1:3">
      <c r="A71" s="35"/>
      <c r="B71" s="35" t="s">
        <v>35</v>
      </c>
      <c r="C71" s="5">
        <f t="shared" si="2"/>
        <v>765.33333333333337</v>
      </c>
    </row>
    <row r="72" spans="1:3">
      <c r="A72" s="35"/>
      <c r="B72" s="35" t="s">
        <v>3</v>
      </c>
      <c r="C72" s="5">
        <f t="shared" si="2"/>
        <v>570</v>
      </c>
    </row>
    <row r="73" spans="1:3">
      <c r="A73" s="35"/>
      <c r="B73" s="35" t="s">
        <v>4</v>
      </c>
      <c r="C73" s="5">
        <f t="shared" si="2"/>
        <v>185.33333333333334</v>
      </c>
    </row>
    <row r="74" spans="1:3">
      <c r="A74" s="35"/>
      <c r="B74" s="35" t="s">
        <v>38</v>
      </c>
      <c r="C74" s="5">
        <f t="shared" si="2"/>
        <v>714.66666666666663</v>
      </c>
    </row>
    <row r="75" spans="1:3">
      <c r="A75" s="35"/>
      <c r="B75" s="35" t="s">
        <v>40</v>
      </c>
      <c r="C75" s="5">
        <f t="shared" si="2"/>
        <v>253</v>
      </c>
    </row>
    <row r="76" spans="1:3">
      <c r="A76" s="35"/>
      <c r="B76" s="35" t="s">
        <v>41</v>
      </c>
      <c r="C76" s="5">
        <f t="shared" si="2"/>
        <v>1958.6666666666667</v>
      </c>
    </row>
    <row r="77" spans="1:3">
      <c r="A77" s="35"/>
      <c r="B77" s="35" t="s">
        <v>5</v>
      </c>
      <c r="C77" s="5">
        <f t="shared" si="2"/>
        <v>286.66666666666669</v>
      </c>
    </row>
    <row r="78" spans="1:3">
      <c r="A78" s="35"/>
      <c r="B78" s="35" t="s">
        <v>43</v>
      </c>
      <c r="C78" s="5">
        <f t="shared" si="2"/>
        <v>4334</v>
      </c>
    </row>
    <row r="79" spans="1:3">
      <c r="A79" s="35"/>
      <c r="B79" s="35" t="s">
        <v>6</v>
      </c>
      <c r="C79" s="5">
        <f t="shared" si="2"/>
        <v>3510.333333333333</v>
      </c>
    </row>
    <row r="80" spans="1:3">
      <c r="A80" s="35"/>
      <c r="B80" s="35" t="s">
        <v>45</v>
      </c>
      <c r="C80" s="5">
        <f t="shared" si="2"/>
        <v>415.33333333333337</v>
      </c>
    </row>
    <row r="81" spans="1:4">
      <c r="A81" s="35"/>
      <c r="B81" s="35" t="s">
        <v>46</v>
      </c>
      <c r="C81" s="5">
        <f t="shared" si="2"/>
        <v>1282.6666666666667</v>
      </c>
    </row>
    <row r="82" spans="1:4">
      <c r="A82" s="35"/>
      <c r="B82" s="35" t="s">
        <v>7</v>
      </c>
      <c r="C82" s="5">
        <f t="shared" si="2"/>
        <v>6017.6666666666661</v>
      </c>
    </row>
    <row r="83" spans="1:4">
      <c r="A83" s="35"/>
      <c r="B83" s="35" t="s">
        <v>8</v>
      </c>
      <c r="C83" s="5">
        <f t="shared" si="2"/>
        <v>902.33333333333337</v>
      </c>
    </row>
    <row r="84" spans="1:4">
      <c r="A84" s="35"/>
      <c r="B84" s="35" t="s">
        <v>9</v>
      </c>
      <c r="C84" s="5">
        <f t="shared" si="2"/>
        <v>467.33333333333331</v>
      </c>
    </row>
    <row r="85" spans="1:4">
      <c r="A85" s="35"/>
      <c r="B85" s="35" t="s">
        <v>50</v>
      </c>
      <c r="C85" s="5">
        <f t="shared" si="2"/>
        <v>1414.6666666666667</v>
      </c>
    </row>
    <row r="86" spans="1:4">
      <c r="A86" s="35"/>
      <c r="B86" s="35" t="s">
        <v>10</v>
      </c>
      <c r="C86" s="5">
        <f t="shared" si="2"/>
        <v>81</v>
      </c>
    </row>
    <row r="87" spans="1:4">
      <c r="A87" s="35"/>
      <c r="B87" s="35" t="s">
        <v>11</v>
      </c>
      <c r="C87" s="5">
        <f t="shared" si="2"/>
        <v>0</v>
      </c>
    </row>
    <row r="88" spans="1:4" ht="13.5" thickBot="1">
      <c r="A88" s="35"/>
      <c r="B88" s="93" t="s">
        <v>59</v>
      </c>
      <c r="C88" s="131">
        <f>SUM(C70:C87)</f>
        <v>29584.999999999996</v>
      </c>
    </row>
    <row r="89" spans="1:4">
      <c r="D89" s="30"/>
    </row>
    <row r="90" spans="1:4">
      <c r="D90" s="30"/>
    </row>
    <row r="91" spans="1:4">
      <c r="B91" s="1" t="s">
        <v>70</v>
      </c>
      <c r="C91" s="5"/>
    </row>
    <row r="94" spans="1:4">
      <c r="C94" s="31"/>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99"/>
  </sheetPr>
  <dimension ref="A3:Y138"/>
  <sheetViews>
    <sheetView topLeftCell="A73" zoomScale="85" zoomScaleNormal="85" workbookViewId="0">
      <selection activeCell="P96" sqref="P96"/>
    </sheetView>
  </sheetViews>
  <sheetFormatPr baseColWidth="10" defaultRowHeight="12.75"/>
  <cols>
    <col min="1" max="1" width="8.75" style="1" customWidth="1"/>
    <col min="2" max="10" width="11" style="1"/>
    <col min="11" max="11" width="11.625" style="1" customWidth="1"/>
    <col min="12" max="12" width="11" style="1"/>
    <col min="13" max="13" width="28.875" style="1" customWidth="1"/>
    <col min="14" max="14" width="11" style="1"/>
    <col min="15" max="15" width="12.625" style="1" bestFit="1" customWidth="1"/>
    <col min="16" max="16" width="12.625" style="1" customWidth="1"/>
    <col min="17" max="16384" width="11" style="1"/>
  </cols>
  <sheetData>
    <row r="3" spans="2:24">
      <c r="B3" s="146" t="s">
        <v>28</v>
      </c>
    </row>
    <row r="5" spans="2:24">
      <c r="B5" s="1" t="s">
        <v>1</v>
      </c>
    </row>
    <row r="6" spans="2:24">
      <c r="B6" s="20" t="s">
        <v>176</v>
      </c>
    </row>
    <row r="7" spans="2:24">
      <c r="B7" s="20" t="s">
        <v>138</v>
      </c>
    </row>
    <row r="8" spans="2:24" ht="15.75">
      <c r="B8" s="104" t="s">
        <v>139</v>
      </c>
    </row>
    <row r="9" spans="2:24">
      <c r="B9" s="1" t="s">
        <v>270</v>
      </c>
    </row>
    <row r="11" spans="2:24">
      <c r="B11" s="46" t="s">
        <v>222</v>
      </c>
      <c r="O11" s="2"/>
      <c r="P11" s="2"/>
    </row>
    <row r="12" spans="2:24">
      <c r="O12" s="2"/>
      <c r="P12" s="2"/>
    </row>
    <row r="13" spans="2:24">
      <c r="C13" s="13" t="s">
        <v>61</v>
      </c>
      <c r="G13" s="13" t="s">
        <v>208</v>
      </c>
      <c r="J13" s="13" t="s">
        <v>205</v>
      </c>
      <c r="V13" s="13" t="s">
        <v>212</v>
      </c>
    </row>
    <row r="14" spans="2:24">
      <c r="C14" s="1" t="s">
        <v>57</v>
      </c>
      <c r="D14" s="1" t="s">
        <v>63</v>
      </c>
      <c r="M14" s="1" t="s">
        <v>57</v>
      </c>
      <c r="R14" s="1" t="s">
        <v>57</v>
      </c>
      <c r="S14" s="1" t="s">
        <v>63</v>
      </c>
      <c r="V14" s="2"/>
    </row>
    <row r="15" spans="2:24" s="59" customFormat="1" ht="39" thickBot="1">
      <c r="B15" s="60"/>
      <c r="C15" s="60" t="s">
        <v>29</v>
      </c>
      <c r="D15" s="97" t="s">
        <v>210</v>
      </c>
      <c r="E15" s="97" t="s">
        <v>209</v>
      </c>
      <c r="F15" s="97" t="s">
        <v>211</v>
      </c>
      <c r="G15" s="97" t="s">
        <v>210</v>
      </c>
      <c r="H15" s="97" t="s">
        <v>209</v>
      </c>
      <c r="I15" s="97" t="s">
        <v>211</v>
      </c>
      <c r="J15" s="97" t="s">
        <v>210</v>
      </c>
      <c r="K15" s="97" t="s">
        <v>209</v>
      </c>
      <c r="L15" s="97" t="s">
        <v>211</v>
      </c>
      <c r="M15" s="97" t="s">
        <v>210</v>
      </c>
      <c r="N15" s="97" t="s">
        <v>209</v>
      </c>
      <c r="O15" s="97" t="s">
        <v>211</v>
      </c>
      <c r="P15" s="116"/>
      <c r="Q15" s="60"/>
      <c r="R15" s="60" t="s">
        <v>59</v>
      </c>
      <c r="S15" s="97" t="s">
        <v>210</v>
      </c>
      <c r="T15" s="97" t="s">
        <v>209</v>
      </c>
      <c r="U15" s="97" t="s">
        <v>211</v>
      </c>
      <c r="V15" s="97" t="s">
        <v>210</v>
      </c>
      <c r="W15" s="97" t="s">
        <v>209</v>
      </c>
      <c r="X15" s="97" t="s">
        <v>211</v>
      </c>
    </row>
    <row r="16" spans="2:24">
      <c r="B16" s="1" t="s">
        <v>33</v>
      </c>
      <c r="C16" s="19">
        <f>SUM(G16:L16)</f>
        <v>1884342</v>
      </c>
      <c r="D16" s="4">
        <f t="shared" ref="D16:F35" si="0">+M16/$C$16</f>
        <v>0.64536480108175687</v>
      </c>
      <c r="E16" s="4">
        <f t="shared" si="0"/>
        <v>0.24785362742007555</v>
      </c>
      <c r="F16" s="4">
        <f t="shared" si="0"/>
        <v>0.10678157149816753</v>
      </c>
      <c r="G16" s="136">
        <v>228998</v>
      </c>
      <c r="H16" s="136">
        <v>68821</v>
      </c>
      <c r="I16" s="136">
        <v>146049</v>
      </c>
      <c r="J16" s="136">
        <v>987090</v>
      </c>
      <c r="K16" s="136">
        <v>398220</v>
      </c>
      <c r="L16" s="136">
        <v>55164</v>
      </c>
      <c r="M16" s="19">
        <f>G16+J16</f>
        <v>1216088</v>
      </c>
      <c r="N16" s="19">
        <f>H16+K16</f>
        <v>467041</v>
      </c>
      <c r="O16" s="19">
        <f>I16+L16</f>
        <v>201213</v>
      </c>
      <c r="P16" s="19"/>
      <c r="Q16" s="1" t="s">
        <v>33</v>
      </c>
      <c r="R16" s="19">
        <f>SUM(V16:X16)</f>
        <v>2858130</v>
      </c>
      <c r="S16" s="12">
        <f t="shared" ref="S16:U35" si="1">+V16/$R$16</f>
        <v>0.67531078012546664</v>
      </c>
      <c r="T16" s="12">
        <f t="shared" si="1"/>
        <v>0.28643868543418249</v>
      </c>
      <c r="U16" s="12">
        <f t="shared" si="1"/>
        <v>3.8250534440350856E-2</v>
      </c>
      <c r="V16" s="136">
        <v>1930126</v>
      </c>
      <c r="W16" s="136">
        <v>818679</v>
      </c>
      <c r="X16" s="136">
        <v>109325</v>
      </c>
    </row>
    <row r="17" spans="1:24">
      <c r="A17" s="8"/>
      <c r="B17" s="1" t="s">
        <v>34</v>
      </c>
      <c r="C17" s="19">
        <f t="shared" ref="C17:C35" si="2">SUM(G17:L17)</f>
        <v>376855</v>
      </c>
      <c r="D17" s="4">
        <f t="shared" si="0"/>
        <v>0.13672730321778107</v>
      </c>
      <c r="E17" s="4">
        <f t="shared" si="0"/>
        <v>5.1473670915364624E-2</v>
      </c>
      <c r="F17" s="4">
        <f t="shared" si="0"/>
        <v>1.1791914631208135E-2</v>
      </c>
      <c r="G17" s="136">
        <v>37421</v>
      </c>
      <c r="H17" s="136">
        <v>45794</v>
      </c>
      <c r="I17" s="136">
        <v>11517</v>
      </c>
      <c r="J17" s="136">
        <v>220220</v>
      </c>
      <c r="K17" s="136">
        <v>51200</v>
      </c>
      <c r="L17" s="136">
        <v>10703</v>
      </c>
      <c r="M17" s="19">
        <f t="shared" ref="M17:O35" si="3">G17+J17</f>
        <v>257641</v>
      </c>
      <c r="N17" s="19">
        <f t="shared" si="3"/>
        <v>96994</v>
      </c>
      <c r="O17" s="19">
        <f t="shared" si="3"/>
        <v>22220</v>
      </c>
      <c r="P17" s="19"/>
      <c r="Q17" s="1" t="s">
        <v>34</v>
      </c>
      <c r="R17" s="19">
        <f t="shared" ref="R17:R35" si="4">SUM(V17:X17)</f>
        <v>570380</v>
      </c>
      <c r="S17" s="12">
        <f t="shared" si="1"/>
        <v>0.15288562801552064</v>
      </c>
      <c r="T17" s="12">
        <f t="shared" si="1"/>
        <v>3.9917358552620068E-2</v>
      </c>
      <c r="U17" s="12">
        <f t="shared" si="1"/>
        <v>6.7610640523699059E-3</v>
      </c>
      <c r="V17" s="136">
        <v>436967</v>
      </c>
      <c r="W17" s="136">
        <v>114089</v>
      </c>
      <c r="X17" s="136">
        <v>19324</v>
      </c>
    </row>
    <row r="18" spans="1:24">
      <c r="A18" s="8"/>
      <c r="B18" s="1" t="s">
        <v>35</v>
      </c>
      <c r="C18" s="19">
        <f t="shared" si="2"/>
        <v>50104</v>
      </c>
      <c r="D18" s="4">
        <f t="shared" si="0"/>
        <v>1.7583856858256093E-2</v>
      </c>
      <c r="E18" s="4">
        <f t="shared" si="0"/>
        <v>5.4385032016481087E-3</v>
      </c>
      <c r="F18" s="4">
        <f t="shared" si="0"/>
        <v>3.5672929860927579E-3</v>
      </c>
      <c r="G18" s="136">
        <v>6621</v>
      </c>
      <c r="H18" s="136">
        <v>0</v>
      </c>
      <c r="I18" s="136">
        <v>5309</v>
      </c>
      <c r="J18" s="136">
        <v>26513</v>
      </c>
      <c r="K18" s="136">
        <v>10248</v>
      </c>
      <c r="L18" s="136">
        <v>1413</v>
      </c>
      <c r="M18" s="19">
        <f t="shared" si="3"/>
        <v>33134</v>
      </c>
      <c r="N18" s="19">
        <f t="shared" si="3"/>
        <v>10248</v>
      </c>
      <c r="O18" s="19">
        <f t="shared" si="3"/>
        <v>6722</v>
      </c>
      <c r="P18" s="19"/>
      <c r="Q18" s="1" t="s">
        <v>35</v>
      </c>
      <c r="R18" s="19">
        <f t="shared" si="4"/>
        <v>75379</v>
      </c>
      <c r="S18" s="12">
        <f t="shared" si="1"/>
        <v>1.8068107468869506E-2</v>
      </c>
      <c r="T18" s="12">
        <f t="shared" si="1"/>
        <v>7.3012774086553094E-3</v>
      </c>
      <c r="U18" s="12">
        <f t="shared" si="1"/>
        <v>1.0041530651160025E-3</v>
      </c>
      <c r="V18" s="136">
        <v>51641</v>
      </c>
      <c r="W18" s="136">
        <v>20868</v>
      </c>
      <c r="X18" s="136">
        <v>2870</v>
      </c>
    </row>
    <row r="19" spans="1:24">
      <c r="A19" s="8"/>
      <c r="B19" s="1" t="s">
        <v>36</v>
      </c>
      <c r="C19" s="19">
        <f t="shared" si="2"/>
        <v>28053</v>
      </c>
      <c r="D19" s="4">
        <f t="shared" si="0"/>
        <v>1.0657301063182799E-2</v>
      </c>
      <c r="E19" s="4">
        <f t="shared" si="0"/>
        <v>3.4834440881750767E-3</v>
      </c>
      <c r="F19" s="4">
        <f t="shared" si="0"/>
        <v>7.4667974284922797E-4</v>
      </c>
      <c r="G19" s="136">
        <v>3490</v>
      </c>
      <c r="H19" s="136">
        <v>0</v>
      </c>
      <c r="I19" s="136">
        <v>606</v>
      </c>
      <c r="J19" s="136">
        <v>16592</v>
      </c>
      <c r="K19" s="136">
        <v>6564</v>
      </c>
      <c r="L19" s="136">
        <v>801</v>
      </c>
      <c r="M19" s="19">
        <f t="shared" si="3"/>
        <v>20082</v>
      </c>
      <c r="N19" s="19">
        <f t="shared" si="3"/>
        <v>6564</v>
      </c>
      <c r="O19" s="19">
        <f t="shared" si="3"/>
        <v>1407</v>
      </c>
      <c r="P19" s="19"/>
      <c r="Q19" s="1" t="s">
        <v>36</v>
      </c>
      <c r="R19" s="19">
        <f t="shared" si="4"/>
        <v>47379</v>
      </c>
      <c r="S19" s="12">
        <f t="shared" si="1"/>
        <v>1.1436848568819474E-2</v>
      </c>
      <c r="T19" s="12">
        <f t="shared" si="1"/>
        <v>4.6638886264795511E-3</v>
      </c>
      <c r="U19" s="12">
        <f t="shared" si="1"/>
        <v>4.7618547791737956E-4</v>
      </c>
      <c r="V19" s="136">
        <v>32688</v>
      </c>
      <c r="W19" s="136">
        <v>13330</v>
      </c>
      <c r="X19" s="136">
        <v>1361</v>
      </c>
    </row>
    <row r="20" spans="1:24">
      <c r="A20" s="8"/>
      <c r="B20" s="1" t="s">
        <v>37</v>
      </c>
      <c r="C20" s="19">
        <f t="shared" si="2"/>
        <v>41658</v>
      </c>
      <c r="D20" s="4">
        <f t="shared" si="0"/>
        <v>1.4364165316062582E-2</v>
      </c>
      <c r="E20" s="4">
        <f t="shared" si="0"/>
        <v>5.8497873528266103E-3</v>
      </c>
      <c r="F20" s="4">
        <f t="shared" si="0"/>
        <v>1.8934991631030884E-3</v>
      </c>
      <c r="G20" s="136">
        <v>5380</v>
      </c>
      <c r="H20" s="136">
        <v>0</v>
      </c>
      <c r="I20" s="136">
        <v>2327</v>
      </c>
      <c r="J20" s="136">
        <v>21687</v>
      </c>
      <c r="K20" s="136">
        <v>11023</v>
      </c>
      <c r="L20" s="136">
        <v>1241</v>
      </c>
      <c r="M20" s="19">
        <f t="shared" si="3"/>
        <v>27067</v>
      </c>
      <c r="N20" s="19">
        <f t="shared" si="3"/>
        <v>11023</v>
      </c>
      <c r="O20" s="19">
        <f t="shared" si="3"/>
        <v>3568</v>
      </c>
      <c r="P20" s="19"/>
      <c r="Q20" s="1" t="s">
        <v>37</v>
      </c>
      <c r="R20" s="19">
        <f t="shared" si="4"/>
        <v>67255</v>
      </c>
      <c r="S20" s="12">
        <f t="shared" si="1"/>
        <v>1.4701920486471924E-2</v>
      </c>
      <c r="T20" s="12">
        <f t="shared" si="1"/>
        <v>7.8663321822310395E-3</v>
      </c>
      <c r="U20" s="12">
        <f t="shared" si="1"/>
        <v>9.6286732933771385E-4</v>
      </c>
      <c r="V20" s="136">
        <v>42020</v>
      </c>
      <c r="W20" s="136">
        <v>22483</v>
      </c>
      <c r="X20" s="136">
        <v>2752</v>
      </c>
    </row>
    <row r="21" spans="1:24">
      <c r="A21" s="8"/>
      <c r="B21" s="1" t="s">
        <v>38</v>
      </c>
      <c r="C21" s="19">
        <f t="shared" si="2"/>
        <v>60771</v>
      </c>
      <c r="D21" s="4">
        <f t="shared" si="0"/>
        <v>2.3304686728842217E-2</v>
      </c>
      <c r="E21" s="4">
        <f t="shared" si="0"/>
        <v>6.1050488711709445E-3</v>
      </c>
      <c r="F21" s="4">
        <f t="shared" si="0"/>
        <v>2.8407794338819597E-3</v>
      </c>
      <c r="G21" s="136">
        <v>2073</v>
      </c>
      <c r="H21" s="136">
        <v>0</v>
      </c>
      <c r="I21" s="136">
        <v>1622</v>
      </c>
      <c r="J21" s="136">
        <v>41841</v>
      </c>
      <c r="K21" s="136">
        <v>11504</v>
      </c>
      <c r="L21" s="136">
        <v>3731</v>
      </c>
      <c r="M21" s="19">
        <f t="shared" si="3"/>
        <v>43914</v>
      </c>
      <c r="N21" s="19">
        <f t="shared" si="3"/>
        <v>11504</v>
      </c>
      <c r="O21" s="19">
        <f t="shared" si="3"/>
        <v>5353</v>
      </c>
      <c r="P21" s="19"/>
      <c r="Q21" s="1" t="s">
        <v>38</v>
      </c>
      <c r="R21" s="19">
        <f t="shared" si="4"/>
        <v>126141</v>
      </c>
      <c r="S21" s="12">
        <f t="shared" si="1"/>
        <v>3.2915227788798969E-2</v>
      </c>
      <c r="T21" s="12">
        <f t="shared" si="1"/>
        <v>8.9093218293079743E-3</v>
      </c>
      <c r="U21" s="12">
        <f t="shared" si="1"/>
        <v>2.3095520497668056E-3</v>
      </c>
      <c r="V21" s="136">
        <v>94076</v>
      </c>
      <c r="W21" s="136">
        <v>25464</v>
      </c>
      <c r="X21" s="136">
        <v>6601</v>
      </c>
    </row>
    <row r="22" spans="1:24">
      <c r="A22" s="8"/>
      <c r="B22" s="1" t="s">
        <v>40</v>
      </c>
      <c r="C22" s="19">
        <f t="shared" si="2"/>
        <v>20384</v>
      </c>
      <c r="D22" s="4">
        <f t="shared" si="0"/>
        <v>7.799539574026371E-3</v>
      </c>
      <c r="E22" s="4">
        <f t="shared" si="0"/>
        <v>2.5706586171724667E-3</v>
      </c>
      <c r="F22" s="4">
        <f t="shared" si="0"/>
        <v>4.4737101863674428E-4</v>
      </c>
      <c r="G22" s="136">
        <v>3034</v>
      </c>
      <c r="H22" s="136">
        <v>0</v>
      </c>
      <c r="I22" s="136">
        <v>807</v>
      </c>
      <c r="J22" s="136">
        <v>11663</v>
      </c>
      <c r="K22" s="136">
        <v>4844</v>
      </c>
      <c r="L22" s="136">
        <v>36</v>
      </c>
      <c r="M22" s="19">
        <f t="shared" si="3"/>
        <v>14697</v>
      </c>
      <c r="N22" s="19">
        <f t="shared" si="3"/>
        <v>4844</v>
      </c>
      <c r="O22" s="19">
        <f t="shared" si="3"/>
        <v>843</v>
      </c>
      <c r="P22" s="19"/>
      <c r="Q22" s="1" t="s">
        <v>40</v>
      </c>
      <c r="R22" s="19">
        <f t="shared" si="4"/>
        <v>32178</v>
      </c>
      <c r="S22" s="12">
        <f t="shared" si="1"/>
        <v>7.5472424277412157E-3</v>
      </c>
      <c r="T22" s="12">
        <f t="shared" si="1"/>
        <v>3.7111677915280272E-3</v>
      </c>
      <c r="U22" s="12">
        <f t="shared" si="1"/>
        <v>0</v>
      </c>
      <c r="V22" s="136">
        <v>21571</v>
      </c>
      <c r="W22" s="136">
        <v>10607</v>
      </c>
      <c r="X22" s="136">
        <v>0</v>
      </c>
    </row>
    <row r="23" spans="1:24">
      <c r="A23" s="8"/>
      <c r="B23" s="1" t="s">
        <v>41</v>
      </c>
      <c r="C23" s="19">
        <f t="shared" si="2"/>
        <v>72455</v>
      </c>
      <c r="D23" s="4">
        <f t="shared" si="0"/>
        <v>2.545185534260766E-2</v>
      </c>
      <c r="E23" s="4">
        <f t="shared" si="0"/>
        <v>1.0584596639038985E-2</v>
      </c>
      <c r="F23" s="4">
        <f t="shared" si="0"/>
        <v>2.4146359843382997E-3</v>
      </c>
      <c r="G23" s="136">
        <v>7152</v>
      </c>
      <c r="H23" s="136">
        <v>0</v>
      </c>
      <c r="I23" s="136">
        <v>4186</v>
      </c>
      <c r="J23" s="136">
        <v>40808</v>
      </c>
      <c r="K23" s="136">
        <v>19945</v>
      </c>
      <c r="L23" s="136">
        <v>364</v>
      </c>
      <c r="M23" s="19">
        <f t="shared" si="3"/>
        <v>47960</v>
      </c>
      <c r="N23" s="19">
        <f t="shared" si="3"/>
        <v>19945</v>
      </c>
      <c r="O23" s="19">
        <f t="shared" si="3"/>
        <v>4550</v>
      </c>
      <c r="P23" s="19"/>
      <c r="Q23" s="1" t="s">
        <v>41</v>
      </c>
      <c r="R23" s="19">
        <f t="shared" si="4"/>
        <v>124317</v>
      </c>
      <c r="S23" s="12">
        <f t="shared" si="1"/>
        <v>2.9091398921672562E-2</v>
      </c>
      <c r="T23" s="12">
        <f t="shared" si="1"/>
        <v>1.4209290690066581E-2</v>
      </c>
      <c r="U23" s="12">
        <f t="shared" si="1"/>
        <v>1.9523254715495797E-4</v>
      </c>
      <c r="V23" s="136">
        <v>83147</v>
      </c>
      <c r="W23" s="136">
        <v>40612</v>
      </c>
      <c r="X23" s="136">
        <v>558</v>
      </c>
    </row>
    <row r="24" spans="1:24">
      <c r="A24" s="8"/>
      <c r="B24" s="1" t="s">
        <v>42</v>
      </c>
      <c r="C24" s="19">
        <f t="shared" si="2"/>
        <v>84615</v>
      </c>
      <c r="D24" s="4">
        <f t="shared" si="0"/>
        <v>3.4820642961840259E-2</v>
      </c>
      <c r="E24" s="4">
        <f t="shared" si="0"/>
        <v>6.2738080454609619E-3</v>
      </c>
      <c r="F24" s="4">
        <f t="shared" si="0"/>
        <v>3.8098179629812421E-3</v>
      </c>
      <c r="G24" s="136">
        <v>12237</v>
      </c>
      <c r="H24" s="136">
        <v>60</v>
      </c>
      <c r="I24" s="136">
        <v>6549</v>
      </c>
      <c r="J24" s="136">
        <v>53377</v>
      </c>
      <c r="K24" s="136">
        <v>11762</v>
      </c>
      <c r="L24" s="136">
        <v>630</v>
      </c>
      <c r="M24" s="19">
        <f t="shared" si="3"/>
        <v>65614</v>
      </c>
      <c r="N24" s="19">
        <f t="shared" si="3"/>
        <v>11822</v>
      </c>
      <c r="O24" s="19">
        <f t="shared" si="3"/>
        <v>7179</v>
      </c>
      <c r="P24" s="19"/>
      <c r="Q24" s="1" t="s">
        <v>42</v>
      </c>
      <c r="R24" s="19">
        <f t="shared" si="4"/>
        <v>130934</v>
      </c>
      <c r="S24" s="12">
        <f t="shared" si="1"/>
        <v>3.7292565418647859E-2</v>
      </c>
      <c r="T24" s="12">
        <f t="shared" si="1"/>
        <v>8.1444860800593388E-3</v>
      </c>
      <c r="U24" s="12">
        <f t="shared" si="1"/>
        <v>3.7402077582195353E-4</v>
      </c>
      <c r="V24" s="136">
        <v>106587</v>
      </c>
      <c r="W24" s="136">
        <v>23278</v>
      </c>
      <c r="X24" s="136">
        <v>1069</v>
      </c>
    </row>
    <row r="25" spans="1:24">
      <c r="A25" s="8"/>
      <c r="B25" s="1" t="s">
        <v>43</v>
      </c>
      <c r="C25" s="19">
        <f t="shared" si="2"/>
        <v>326093</v>
      </c>
      <c r="D25" s="4">
        <f t="shared" si="0"/>
        <v>0.11548805896169591</v>
      </c>
      <c r="E25" s="4">
        <f t="shared" si="0"/>
        <v>3.8310455320743265E-2</v>
      </c>
      <c r="F25" s="4">
        <f t="shared" si="0"/>
        <v>1.9255527924336453E-2</v>
      </c>
      <c r="G25" s="136">
        <v>51658</v>
      </c>
      <c r="H25" s="136">
        <v>0</v>
      </c>
      <c r="I25" s="136">
        <v>30433</v>
      </c>
      <c r="J25" s="136">
        <v>165961</v>
      </c>
      <c r="K25" s="136">
        <v>72190</v>
      </c>
      <c r="L25" s="136">
        <v>5851</v>
      </c>
      <c r="M25" s="19">
        <f t="shared" si="3"/>
        <v>217619</v>
      </c>
      <c r="N25" s="19">
        <f t="shared" si="3"/>
        <v>72190</v>
      </c>
      <c r="O25" s="19">
        <f t="shared" si="3"/>
        <v>36284</v>
      </c>
      <c r="P25" s="19"/>
      <c r="Q25" s="1" t="s">
        <v>43</v>
      </c>
      <c r="R25" s="19">
        <f t="shared" si="4"/>
        <v>471871</v>
      </c>
      <c r="S25" s="12">
        <f t="shared" si="1"/>
        <v>0.10918992488095364</v>
      </c>
      <c r="T25" s="12">
        <f t="shared" si="1"/>
        <v>5.1924859960883515E-2</v>
      </c>
      <c r="U25" s="12">
        <f t="shared" si="1"/>
        <v>3.9830238652545542E-3</v>
      </c>
      <c r="V25" s="136">
        <v>312079</v>
      </c>
      <c r="W25" s="136">
        <v>148408</v>
      </c>
      <c r="X25" s="136">
        <v>11384</v>
      </c>
    </row>
    <row r="26" spans="1:24">
      <c r="A26" s="9"/>
      <c r="B26" s="1" t="s">
        <v>44</v>
      </c>
      <c r="C26" s="19">
        <f t="shared" si="2"/>
        <v>192619</v>
      </c>
      <c r="D26" s="4">
        <f t="shared" si="0"/>
        <v>6.3627515599609843E-2</v>
      </c>
      <c r="E26" s="4">
        <f t="shared" si="0"/>
        <v>2.3131151351506254E-2</v>
      </c>
      <c r="F26" s="4">
        <f t="shared" si="0"/>
        <v>1.546216132740235E-2</v>
      </c>
      <c r="G26" s="136">
        <v>15561</v>
      </c>
      <c r="H26" s="136">
        <v>1651</v>
      </c>
      <c r="I26" s="136">
        <v>21687</v>
      </c>
      <c r="J26" s="136">
        <v>104335</v>
      </c>
      <c r="K26" s="136">
        <v>41936</v>
      </c>
      <c r="L26" s="136">
        <v>7449</v>
      </c>
      <c r="M26" s="19">
        <f t="shared" si="3"/>
        <v>119896</v>
      </c>
      <c r="N26" s="19">
        <f t="shared" si="3"/>
        <v>43587</v>
      </c>
      <c r="O26" s="19">
        <f t="shared" si="3"/>
        <v>29136</v>
      </c>
      <c r="P26" s="19"/>
      <c r="Q26" s="1" t="s">
        <v>44</v>
      </c>
      <c r="R26" s="19">
        <f t="shared" si="4"/>
        <v>309342</v>
      </c>
      <c r="S26" s="12">
        <f t="shared" si="1"/>
        <v>7.2385790709309936E-2</v>
      </c>
      <c r="T26" s="12">
        <f t="shared" si="1"/>
        <v>3.066025688124753E-2</v>
      </c>
      <c r="U26" s="12">
        <f t="shared" si="1"/>
        <v>5.1862581478099318E-3</v>
      </c>
      <c r="V26" s="136">
        <v>206888</v>
      </c>
      <c r="W26" s="136">
        <v>87631</v>
      </c>
      <c r="X26" s="136">
        <v>14823</v>
      </c>
    </row>
    <row r="27" spans="1:24">
      <c r="A27" s="10"/>
      <c r="B27" s="1" t="s">
        <v>45</v>
      </c>
      <c r="C27" s="19">
        <f t="shared" si="2"/>
        <v>36329</v>
      </c>
      <c r="D27" s="4">
        <f t="shared" si="0"/>
        <v>1.5110845058911811E-2</v>
      </c>
      <c r="E27" s="4">
        <f t="shared" si="0"/>
        <v>3.5954195151410942E-3</v>
      </c>
      <c r="F27" s="4">
        <f t="shared" si="0"/>
        <v>5.7314436551326672E-4</v>
      </c>
      <c r="G27" s="136">
        <v>3853</v>
      </c>
      <c r="H27" s="136">
        <v>0</v>
      </c>
      <c r="I27" s="136">
        <v>924</v>
      </c>
      <c r="J27" s="136">
        <v>24621</v>
      </c>
      <c r="K27" s="136">
        <v>6775</v>
      </c>
      <c r="L27" s="136">
        <v>156</v>
      </c>
      <c r="M27" s="19">
        <f t="shared" si="3"/>
        <v>28474</v>
      </c>
      <c r="N27" s="19">
        <f t="shared" si="3"/>
        <v>6775</v>
      </c>
      <c r="O27" s="19">
        <f t="shared" si="3"/>
        <v>1080</v>
      </c>
      <c r="P27" s="19"/>
      <c r="Q27" s="1" t="s">
        <v>45</v>
      </c>
      <c r="R27" s="19">
        <f t="shared" si="4"/>
        <v>64840</v>
      </c>
      <c r="S27" s="12">
        <f t="shared" si="1"/>
        <v>1.7726275571789945E-2</v>
      </c>
      <c r="T27" s="12">
        <f t="shared" si="1"/>
        <v>4.8300812069430009E-3</v>
      </c>
      <c r="U27" s="12">
        <f t="shared" si="1"/>
        <v>1.2980515231987349E-4</v>
      </c>
      <c r="V27" s="136">
        <v>50664</v>
      </c>
      <c r="W27" s="136">
        <v>13805</v>
      </c>
      <c r="X27" s="136">
        <v>371</v>
      </c>
    </row>
    <row r="28" spans="1:24">
      <c r="A28" s="10"/>
      <c r="B28" s="1" t="s">
        <v>46</v>
      </c>
      <c r="C28" s="19">
        <f t="shared" si="2"/>
        <v>91946</v>
      </c>
      <c r="D28" s="4">
        <f t="shared" si="0"/>
        <v>3.2117842727063348E-2</v>
      </c>
      <c r="E28" s="4">
        <f t="shared" si="0"/>
        <v>1.1399204602986083E-2</v>
      </c>
      <c r="F28" s="4">
        <f t="shared" si="0"/>
        <v>5.2777043657679977E-3</v>
      </c>
      <c r="G28" s="136">
        <v>13428</v>
      </c>
      <c r="H28" s="136">
        <v>2702</v>
      </c>
      <c r="I28" s="136">
        <v>8576</v>
      </c>
      <c r="J28" s="136">
        <v>47093</v>
      </c>
      <c r="K28" s="136">
        <v>18778</v>
      </c>
      <c r="L28" s="136">
        <v>1369</v>
      </c>
      <c r="M28" s="19">
        <f t="shared" si="3"/>
        <v>60521</v>
      </c>
      <c r="N28" s="19">
        <f t="shared" si="3"/>
        <v>21480</v>
      </c>
      <c r="O28" s="19">
        <f t="shared" si="3"/>
        <v>9945</v>
      </c>
      <c r="P28" s="19"/>
      <c r="Q28" s="1" t="s">
        <v>46</v>
      </c>
      <c r="R28" s="19">
        <f t="shared" si="4"/>
        <v>133436</v>
      </c>
      <c r="S28" s="12">
        <f t="shared" si="1"/>
        <v>3.2594038759608555E-2</v>
      </c>
      <c r="T28" s="12">
        <f t="shared" si="1"/>
        <v>1.3199189679965572E-2</v>
      </c>
      <c r="U28" s="12">
        <f t="shared" si="1"/>
        <v>8.932413851014475E-4</v>
      </c>
      <c r="V28" s="136">
        <v>93158</v>
      </c>
      <c r="W28" s="136">
        <v>37725</v>
      </c>
      <c r="X28" s="136">
        <v>2553</v>
      </c>
    </row>
    <row r="29" spans="1:24">
      <c r="A29" s="11"/>
      <c r="B29" s="1" t="s">
        <v>47</v>
      </c>
      <c r="C29" s="19">
        <f t="shared" si="2"/>
        <v>298563</v>
      </c>
      <c r="D29" s="4">
        <f t="shared" si="0"/>
        <v>8.3011470316959449E-2</v>
      </c>
      <c r="E29" s="4">
        <f t="shared" si="0"/>
        <v>4.1084898601209334E-2</v>
      </c>
      <c r="F29" s="4">
        <f t="shared" si="0"/>
        <v>3.4347798860291816E-2</v>
      </c>
      <c r="G29" s="136">
        <v>39777</v>
      </c>
      <c r="H29" s="136">
        <v>3660</v>
      </c>
      <c r="I29" s="136">
        <v>44732</v>
      </c>
      <c r="J29" s="136">
        <v>116645</v>
      </c>
      <c r="K29" s="136">
        <v>73758</v>
      </c>
      <c r="L29" s="136">
        <v>19991</v>
      </c>
      <c r="M29" s="19">
        <f t="shared" si="3"/>
        <v>156422</v>
      </c>
      <c r="N29" s="19">
        <f t="shared" si="3"/>
        <v>77418</v>
      </c>
      <c r="O29" s="19">
        <f t="shared" si="3"/>
        <v>64723</v>
      </c>
      <c r="P29" s="19"/>
      <c r="Q29" s="1" t="s">
        <v>47</v>
      </c>
      <c r="R29" s="19">
        <f t="shared" si="4"/>
        <v>401787</v>
      </c>
      <c r="S29" s="12">
        <f>+V29/$R$16</f>
        <v>7.4670151462669643E-2</v>
      </c>
      <c r="T29" s="12">
        <f t="shared" si="1"/>
        <v>5.0888518017025118E-2</v>
      </c>
      <c r="U29" s="12">
        <f t="shared" si="1"/>
        <v>1.5018211208027626E-2</v>
      </c>
      <c r="V29" s="136">
        <v>213417</v>
      </c>
      <c r="W29" s="136">
        <v>145446</v>
      </c>
      <c r="X29" s="136">
        <v>42924</v>
      </c>
    </row>
    <row r="30" spans="1:24">
      <c r="A30" s="11"/>
      <c r="B30" s="1" t="s">
        <v>48</v>
      </c>
      <c r="C30" s="19">
        <f t="shared" si="2"/>
        <v>61765</v>
      </c>
      <c r="D30" s="4">
        <f t="shared" si="0"/>
        <v>2.1990169512752993E-2</v>
      </c>
      <c r="E30" s="4">
        <f t="shared" si="0"/>
        <v>8.1949030483850598E-3</v>
      </c>
      <c r="F30" s="4">
        <f t="shared" si="0"/>
        <v>2.5929475647202046E-3</v>
      </c>
      <c r="G30" s="136">
        <v>4347</v>
      </c>
      <c r="H30" s="136">
        <v>0</v>
      </c>
      <c r="I30" s="136">
        <v>4045</v>
      </c>
      <c r="J30" s="136">
        <v>37090</v>
      </c>
      <c r="K30" s="136">
        <v>15442</v>
      </c>
      <c r="L30" s="136">
        <v>841</v>
      </c>
      <c r="M30" s="19">
        <f t="shared" si="3"/>
        <v>41437</v>
      </c>
      <c r="N30" s="19">
        <f t="shared" si="3"/>
        <v>15442</v>
      </c>
      <c r="O30" s="19">
        <f t="shared" si="3"/>
        <v>4886</v>
      </c>
      <c r="P30" s="19"/>
      <c r="Q30" s="1" t="s">
        <v>48</v>
      </c>
      <c r="R30" s="19">
        <f t="shared" si="4"/>
        <v>105633</v>
      </c>
      <c r="S30" s="12">
        <f t="shared" si="1"/>
        <v>2.5747954081864716E-2</v>
      </c>
      <c r="T30" s="12">
        <f t="shared" si="1"/>
        <v>1.0635625391427261E-2</v>
      </c>
      <c r="U30" s="12">
        <f t="shared" si="1"/>
        <v>5.7520126796191916E-4</v>
      </c>
      <c r="V30" s="136">
        <v>73591</v>
      </c>
      <c r="W30" s="136">
        <v>30398</v>
      </c>
      <c r="X30" s="136">
        <v>1644</v>
      </c>
    </row>
    <row r="31" spans="1:24">
      <c r="A31" s="11"/>
      <c r="B31" s="1" t="s">
        <v>49</v>
      </c>
      <c r="C31" s="19">
        <f t="shared" si="2"/>
        <v>25151</v>
      </c>
      <c r="D31" s="4">
        <f t="shared" si="0"/>
        <v>9.0333920275618759E-3</v>
      </c>
      <c r="E31" s="4">
        <f t="shared" si="0"/>
        <v>3.8814610086704004E-3</v>
      </c>
      <c r="F31" s="4">
        <f t="shared" si="0"/>
        <v>4.3251172027158555E-4</v>
      </c>
      <c r="G31" s="136">
        <v>4001</v>
      </c>
      <c r="H31" s="136">
        <v>0</v>
      </c>
      <c r="I31" s="136">
        <v>755</v>
      </c>
      <c r="J31" s="136">
        <v>13021</v>
      </c>
      <c r="K31" s="136">
        <v>7314</v>
      </c>
      <c r="L31" s="136">
        <v>60</v>
      </c>
      <c r="M31" s="19">
        <f t="shared" si="3"/>
        <v>17022</v>
      </c>
      <c r="N31" s="19">
        <f t="shared" si="3"/>
        <v>7314</v>
      </c>
      <c r="O31" s="19">
        <f t="shared" si="3"/>
        <v>815</v>
      </c>
      <c r="P31" s="19"/>
      <c r="Q31" s="1" t="s">
        <v>49</v>
      </c>
      <c r="R31" s="19">
        <f t="shared" si="4"/>
        <v>39762</v>
      </c>
      <c r="S31" s="12">
        <f t="shared" si="1"/>
        <v>8.7784670396378051E-3</v>
      </c>
      <c r="T31" s="12">
        <f t="shared" si="1"/>
        <v>5.1176818409239605E-3</v>
      </c>
      <c r="U31" s="12">
        <f t="shared" si="1"/>
        <v>1.5744560254432094E-5</v>
      </c>
      <c r="V31" s="136">
        <v>25090</v>
      </c>
      <c r="W31" s="136">
        <v>14627</v>
      </c>
      <c r="X31" s="136">
        <v>45</v>
      </c>
    </row>
    <row r="32" spans="1:24">
      <c r="A32" s="11"/>
      <c r="B32" s="1" t="s">
        <v>50</v>
      </c>
      <c r="C32" s="19">
        <f t="shared" si="2"/>
        <v>95483</v>
      </c>
      <c r="D32" s="4">
        <f t="shared" si="0"/>
        <v>2.6609819236635388E-2</v>
      </c>
      <c r="E32" s="4">
        <f t="shared" si="0"/>
        <v>2.3775408073481354E-2</v>
      </c>
      <c r="F32" s="4">
        <f t="shared" si="0"/>
        <v>2.8657218275663336E-4</v>
      </c>
      <c r="G32" s="136">
        <v>16827</v>
      </c>
      <c r="H32" s="136">
        <v>14791</v>
      </c>
      <c r="I32" s="136">
        <v>38</v>
      </c>
      <c r="J32" s="136">
        <v>33315</v>
      </c>
      <c r="K32" s="136">
        <v>30010</v>
      </c>
      <c r="L32" s="136">
        <v>502</v>
      </c>
      <c r="M32" s="19">
        <f t="shared" si="3"/>
        <v>50142</v>
      </c>
      <c r="N32" s="19">
        <f t="shared" si="3"/>
        <v>44801</v>
      </c>
      <c r="O32" s="19">
        <f t="shared" si="3"/>
        <v>540</v>
      </c>
      <c r="P32" s="19"/>
      <c r="Q32" s="1" t="s">
        <v>50</v>
      </c>
      <c r="R32" s="19">
        <f t="shared" si="4"/>
        <v>124276</v>
      </c>
      <c r="S32" s="12">
        <f t="shared" si="1"/>
        <v>2.2043433993555225E-2</v>
      </c>
      <c r="T32" s="12">
        <f t="shared" si="1"/>
        <v>2.1085464971852225E-2</v>
      </c>
      <c r="U32" s="12">
        <f t="shared" si="1"/>
        <v>3.5267814969927889E-4</v>
      </c>
      <c r="V32" s="136">
        <v>63003</v>
      </c>
      <c r="W32" s="136">
        <v>60265</v>
      </c>
      <c r="X32" s="136">
        <v>1008</v>
      </c>
    </row>
    <row r="33" spans="1:25">
      <c r="A33" s="11"/>
      <c r="B33" s="1" t="s">
        <v>51</v>
      </c>
      <c r="C33" s="19">
        <f t="shared" si="2"/>
        <v>12696</v>
      </c>
      <c r="D33" s="4">
        <f t="shared" si="0"/>
        <v>4.1956290312480434E-3</v>
      </c>
      <c r="E33" s="4">
        <f t="shared" si="0"/>
        <v>1.7470289363608093E-3</v>
      </c>
      <c r="F33" s="4">
        <f t="shared" si="0"/>
        <v>7.9497246253599401E-4</v>
      </c>
      <c r="G33" s="136">
        <v>1483</v>
      </c>
      <c r="H33" s="136">
        <v>0</v>
      </c>
      <c r="I33" s="136">
        <v>1498</v>
      </c>
      <c r="J33" s="136">
        <v>6423</v>
      </c>
      <c r="K33" s="136">
        <v>3292</v>
      </c>
      <c r="L33" s="136">
        <v>0</v>
      </c>
      <c r="M33" s="19">
        <f t="shared" si="3"/>
        <v>7906</v>
      </c>
      <c r="N33" s="19">
        <f t="shared" si="3"/>
        <v>3292</v>
      </c>
      <c r="O33" s="19">
        <f t="shared" si="3"/>
        <v>1498</v>
      </c>
      <c r="P33" s="19"/>
      <c r="Q33" s="1" t="s">
        <v>51</v>
      </c>
      <c r="R33" s="19">
        <f t="shared" si="4"/>
        <v>18962</v>
      </c>
      <c r="S33" s="12">
        <f t="shared" si="1"/>
        <v>4.3766378716153572E-3</v>
      </c>
      <c r="T33" s="12">
        <f t="shared" si="1"/>
        <v>2.2577699404855624E-3</v>
      </c>
      <c r="U33" s="12">
        <f t="shared" si="1"/>
        <v>0</v>
      </c>
      <c r="V33" s="136">
        <v>12509</v>
      </c>
      <c r="W33" s="136">
        <v>6453</v>
      </c>
      <c r="X33" s="136">
        <v>0</v>
      </c>
    </row>
    <row r="34" spans="1:25">
      <c r="A34" s="10"/>
      <c r="B34" s="10" t="s">
        <v>52</v>
      </c>
      <c r="C34" s="19">
        <f t="shared" si="2"/>
        <v>4160</v>
      </c>
      <c r="D34" s="61">
        <f t="shared" si="0"/>
        <v>1.6679562414890715E-3</v>
      </c>
      <c r="E34" s="61">
        <f t="shared" si="0"/>
        <v>4.6276100622923014E-4</v>
      </c>
      <c r="F34" s="61">
        <f t="shared" si="0"/>
        <v>7.6949937962429322E-5</v>
      </c>
      <c r="G34" s="196">
        <v>302</v>
      </c>
      <c r="H34" s="196">
        <v>0</v>
      </c>
      <c r="I34" s="196">
        <v>145</v>
      </c>
      <c r="J34" s="196">
        <v>2841</v>
      </c>
      <c r="K34" s="196">
        <v>872</v>
      </c>
      <c r="L34" s="196">
        <v>0</v>
      </c>
      <c r="M34" s="19">
        <f t="shared" si="3"/>
        <v>3143</v>
      </c>
      <c r="N34" s="29">
        <f t="shared" si="3"/>
        <v>872</v>
      </c>
      <c r="O34" s="29">
        <f t="shared" si="3"/>
        <v>145</v>
      </c>
      <c r="P34" s="29"/>
      <c r="Q34" s="10" t="s">
        <v>52</v>
      </c>
      <c r="R34" s="29">
        <f t="shared" si="4"/>
        <v>7157</v>
      </c>
      <c r="S34" s="65">
        <f t="shared" si="1"/>
        <v>1.8861983184809649E-3</v>
      </c>
      <c r="T34" s="65">
        <f t="shared" si="1"/>
        <v>6.1788652020726843E-4</v>
      </c>
      <c r="U34" s="65">
        <f t="shared" si="1"/>
        <v>0</v>
      </c>
      <c r="V34" s="196">
        <v>5391</v>
      </c>
      <c r="W34" s="196">
        <v>1766</v>
      </c>
      <c r="X34" s="196">
        <v>0</v>
      </c>
    </row>
    <row r="35" spans="1:25" ht="13.5" thickBot="1">
      <c r="A35" s="10"/>
      <c r="B35" s="62" t="s">
        <v>0</v>
      </c>
      <c r="C35" s="64">
        <f t="shared" si="2"/>
        <v>4642</v>
      </c>
      <c r="D35" s="63">
        <f t="shared" si="0"/>
        <v>1.8027513052301545E-3</v>
      </c>
      <c r="E35" s="63">
        <f t="shared" si="0"/>
        <v>4.9141822450489349E-4</v>
      </c>
      <c r="F35" s="63">
        <f t="shared" si="0"/>
        <v>1.6928986351734453E-4</v>
      </c>
      <c r="G35" s="137">
        <v>353</v>
      </c>
      <c r="H35" s="137">
        <v>163</v>
      </c>
      <c r="I35" s="137">
        <v>293</v>
      </c>
      <c r="J35" s="137">
        <v>3044</v>
      </c>
      <c r="K35" s="137">
        <v>763</v>
      </c>
      <c r="L35" s="137">
        <v>26</v>
      </c>
      <c r="M35" s="64">
        <f t="shared" si="3"/>
        <v>3397</v>
      </c>
      <c r="N35" s="64">
        <f t="shared" si="3"/>
        <v>926</v>
      </c>
      <c r="O35" s="64">
        <f t="shared" si="3"/>
        <v>319</v>
      </c>
      <c r="P35" s="29"/>
      <c r="Q35" s="62" t="s">
        <v>0</v>
      </c>
      <c r="R35" s="64">
        <f t="shared" si="4"/>
        <v>7101</v>
      </c>
      <c r="S35" s="66">
        <f t="shared" si="1"/>
        <v>1.9729683394387239E-3</v>
      </c>
      <c r="T35" s="66">
        <f t="shared" si="1"/>
        <v>4.9822786227358452E-4</v>
      </c>
      <c r="U35" s="66">
        <f t="shared" si="1"/>
        <v>1.329540643707599E-5</v>
      </c>
      <c r="V35" s="137">
        <v>5639</v>
      </c>
      <c r="W35" s="137">
        <v>1424</v>
      </c>
      <c r="X35" s="137">
        <v>38</v>
      </c>
      <c r="Y35" s="6"/>
    </row>
    <row r="36" spans="1:25">
      <c r="V36" s="3"/>
      <c r="W36" s="3"/>
    </row>
    <row r="38" spans="1:25">
      <c r="B38" s="46" t="s">
        <v>264</v>
      </c>
      <c r="V38" s="2"/>
    </row>
    <row r="39" spans="1:25">
      <c r="C39" s="13" t="s">
        <v>61</v>
      </c>
      <c r="G39" s="13" t="s">
        <v>208</v>
      </c>
      <c r="J39" s="13" t="s">
        <v>205</v>
      </c>
      <c r="V39" s="13" t="s">
        <v>212</v>
      </c>
    </row>
    <row r="40" spans="1:25">
      <c r="C40" s="1" t="s">
        <v>57</v>
      </c>
      <c r="D40" s="1" t="s">
        <v>63</v>
      </c>
      <c r="M40" s="1" t="s">
        <v>57</v>
      </c>
      <c r="R40" s="1" t="s">
        <v>57</v>
      </c>
      <c r="S40" s="1" t="s">
        <v>63</v>
      </c>
      <c r="V40" s="2"/>
    </row>
    <row r="41" spans="1:25" s="13" customFormat="1" ht="39" thickBot="1">
      <c r="B41" s="60"/>
      <c r="C41" s="60" t="s">
        <v>29</v>
      </c>
      <c r="D41" s="97" t="s">
        <v>210</v>
      </c>
      <c r="E41" s="97" t="s">
        <v>209</v>
      </c>
      <c r="F41" s="97" t="s">
        <v>211</v>
      </c>
      <c r="G41" s="97" t="s">
        <v>210</v>
      </c>
      <c r="H41" s="97" t="s">
        <v>209</v>
      </c>
      <c r="I41" s="97" t="s">
        <v>211</v>
      </c>
      <c r="J41" s="97" t="s">
        <v>210</v>
      </c>
      <c r="K41" s="97" t="s">
        <v>209</v>
      </c>
      <c r="L41" s="97" t="s">
        <v>211</v>
      </c>
      <c r="M41" s="97" t="s">
        <v>210</v>
      </c>
      <c r="N41" s="97" t="s">
        <v>209</v>
      </c>
      <c r="O41" s="97" t="s">
        <v>211</v>
      </c>
      <c r="P41" s="116"/>
      <c r="Q41" s="60"/>
      <c r="R41" s="60" t="s">
        <v>59</v>
      </c>
      <c r="S41" s="97" t="s">
        <v>210</v>
      </c>
      <c r="T41" s="97" t="s">
        <v>209</v>
      </c>
      <c r="U41" s="97" t="s">
        <v>211</v>
      </c>
      <c r="V41" s="97" t="s">
        <v>210</v>
      </c>
      <c r="W41" s="97" t="s">
        <v>209</v>
      </c>
      <c r="X41" s="97" t="s">
        <v>211</v>
      </c>
    </row>
    <row r="42" spans="1:25">
      <c r="B42" s="1" t="s">
        <v>33</v>
      </c>
      <c r="C42" s="19">
        <f>SUM(G42:L42)</f>
        <v>1840008</v>
      </c>
      <c r="D42" s="4">
        <f t="shared" ref="D42:F61" si="5">+M42/$C$42</f>
        <v>0.63979776174886194</v>
      </c>
      <c r="E42" s="4">
        <f t="shared" si="5"/>
        <v>0.25193368724483806</v>
      </c>
      <c r="F42" s="4">
        <f t="shared" si="5"/>
        <v>0.10826855100629998</v>
      </c>
      <c r="G42" s="136">
        <v>228563</v>
      </c>
      <c r="H42" s="136">
        <v>67905</v>
      </c>
      <c r="I42" s="136">
        <v>147784</v>
      </c>
      <c r="J42" s="136">
        <v>948670</v>
      </c>
      <c r="K42" s="136">
        <v>395655</v>
      </c>
      <c r="L42" s="136">
        <v>51431</v>
      </c>
      <c r="M42" s="19">
        <f>G42+J42</f>
        <v>1177233</v>
      </c>
      <c r="N42" s="19">
        <f>H42+K42</f>
        <v>463560</v>
      </c>
      <c r="O42" s="19">
        <f>I42+L42</f>
        <v>199215</v>
      </c>
      <c r="P42" s="19"/>
      <c r="Q42" s="1" t="s">
        <v>33</v>
      </c>
      <c r="R42" s="19">
        <f>SUM(V42:X42)</f>
        <v>2908538</v>
      </c>
      <c r="S42" s="12">
        <f t="shared" ref="S42:U61" si="6">+V42/$R$42</f>
        <v>0.67681804397948386</v>
      </c>
      <c r="T42" s="12">
        <f t="shared" si="6"/>
        <v>0.28534714004080403</v>
      </c>
      <c r="U42" s="12">
        <f t="shared" si="6"/>
        <v>3.7834815979712146E-2</v>
      </c>
      <c r="V42" s="136">
        <v>1968551</v>
      </c>
      <c r="W42" s="136">
        <v>829943</v>
      </c>
      <c r="X42" s="136">
        <v>110044</v>
      </c>
    </row>
    <row r="43" spans="1:25">
      <c r="B43" s="1" t="s">
        <v>34</v>
      </c>
      <c r="C43" s="19">
        <f>SUM(G43:L43)</f>
        <v>366001</v>
      </c>
      <c r="D43" s="4">
        <f t="shared" si="5"/>
        <v>0.13481843557201925</v>
      </c>
      <c r="E43" s="4">
        <f t="shared" si="5"/>
        <v>5.2296511754296719E-2</v>
      </c>
      <c r="F43" s="4">
        <f t="shared" si="5"/>
        <v>1.1797774792283512E-2</v>
      </c>
      <c r="G43" s="136">
        <v>37769</v>
      </c>
      <c r="H43" s="136">
        <v>45484</v>
      </c>
      <c r="I43" s="136">
        <v>11650</v>
      </c>
      <c r="J43" s="136">
        <v>210298</v>
      </c>
      <c r="K43" s="136">
        <v>50742</v>
      </c>
      <c r="L43" s="136">
        <v>10058</v>
      </c>
      <c r="M43" s="19">
        <f t="shared" ref="M43:O61" si="7">G43+J43</f>
        <v>248067</v>
      </c>
      <c r="N43" s="19">
        <f t="shared" si="7"/>
        <v>96226</v>
      </c>
      <c r="O43" s="19">
        <f t="shared" si="7"/>
        <v>21708</v>
      </c>
      <c r="P43" s="19"/>
      <c r="Q43" s="1" t="s">
        <v>34</v>
      </c>
      <c r="R43" s="19">
        <f t="shared" ref="R43:R61" si="8">SUM(V43:X43)</f>
        <v>580732</v>
      </c>
      <c r="S43" s="12">
        <f t="shared" si="6"/>
        <v>0.15350736349327393</v>
      </c>
      <c r="T43" s="12">
        <f t="shared" si="6"/>
        <v>3.9129968389617055E-2</v>
      </c>
      <c r="U43" s="12">
        <f t="shared" si="6"/>
        <v>7.0272418651569964E-3</v>
      </c>
      <c r="V43" s="136">
        <v>446482</v>
      </c>
      <c r="W43" s="136">
        <v>113811</v>
      </c>
      <c r="X43" s="136">
        <v>20439</v>
      </c>
    </row>
    <row r="44" spans="1:25">
      <c r="B44" s="1" t="s">
        <v>35</v>
      </c>
      <c r="C44" s="19">
        <f t="shared" ref="C44:C61" si="9">SUM(G44:L44)</f>
        <v>49079</v>
      </c>
      <c r="D44" s="4">
        <f t="shared" si="5"/>
        <v>1.7481445732844641E-2</v>
      </c>
      <c r="E44" s="4">
        <f t="shared" si="5"/>
        <v>5.791279168351442E-3</v>
      </c>
      <c r="F44" s="4">
        <f t="shared" si="5"/>
        <v>3.4005286933535073E-3</v>
      </c>
      <c r="G44" s="136">
        <v>6455</v>
      </c>
      <c r="H44" s="136">
        <v>0</v>
      </c>
      <c r="I44" s="136">
        <v>5233</v>
      </c>
      <c r="J44" s="136">
        <v>25711</v>
      </c>
      <c r="K44" s="136">
        <v>10656</v>
      </c>
      <c r="L44" s="136">
        <v>1024</v>
      </c>
      <c r="M44" s="19">
        <f t="shared" si="7"/>
        <v>32166</v>
      </c>
      <c r="N44" s="19">
        <f t="shared" si="7"/>
        <v>10656</v>
      </c>
      <c r="O44" s="19">
        <f t="shared" si="7"/>
        <v>6257</v>
      </c>
      <c r="P44" s="19"/>
      <c r="Q44" s="1" t="s">
        <v>35</v>
      </c>
      <c r="R44" s="19">
        <f t="shared" si="8"/>
        <v>76647</v>
      </c>
      <c r="S44" s="12">
        <f t="shared" si="6"/>
        <v>1.8122850724315791E-2</v>
      </c>
      <c r="T44" s="12">
        <f t="shared" si="6"/>
        <v>7.4381012041101063E-3</v>
      </c>
      <c r="U44" s="12">
        <f t="shared" si="6"/>
        <v>7.9146292742264329E-4</v>
      </c>
      <c r="V44" s="136">
        <v>52711</v>
      </c>
      <c r="W44" s="136">
        <v>21634</v>
      </c>
      <c r="X44" s="136">
        <v>2302</v>
      </c>
    </row>
    <row r="45" spans="1:25">
      <c r="B45" s="1" t="s">
        <v>36</v>
      </c>
      <c r="C45" s="19">
        <f t="shared" si="9"/>
        <v>27479</v>
      </c>
      <c r="D45" s="4">
        <f t="shared" si="5"/>
        <v>1.0679301394341765E-2</v>
      </c>
      <c r="E45" s="4">
        <f t="shared" si="5"/>
        <v>3.5320498606527797E-3</v>
      </c>
      <c r="F45" s="4">
        <f t="shared" si="5"/>
        <v>7.2282294424806843E-4</v>
      </c>
      <c r="G45" s="136">
        <v>3538</v>
      </c>
      <c r="H45" s="136">
        <v>0</v>
      </c>
      <c r="I45" s="136">
        <v>571</v>
      </c>
      <c r="J45" s="136">
        <v>16112</v>
      </c>
      <c r="K45" s="136">
        <v>6499</v>
      </c>
      <c r="L45" s="136">
        <v>759</v>
      </c>
      <c r="M45" s="19">
        <f t="shared" si="7"/>
        <v>19650</v>
      </c>
      <c r="N45" s="19">
        <f t="shared" si="7"/>
        <v>6499</v>
      </c>
      <c r="O45" s="19">
        <f t="shared" si="7"/>
        <v>1330</v>
      </c>
      <c r="P45" s="19"/>
      <c r="Q45" s="1" t="s">
        <v>36</v>
      </c>
      <c r="R45" s="19">
        <f t="shared" si="8"/>
        <v>48188</v>
      </c>
      <c r="S45" s="12">
        <f t="shared" si="6"/>
        <v>1.1487558354059669E-2</v>
      </c>
      <c r="T45" s="12">
        <f t="shared" si="6"/>
        <v>4.5754946299481044E-3</v>
      </c>
      <c r="U45" s="12">
        <f t="shared" si="6"/>
        <v>5.0472092852147711E-4</v>
      </c>
      <c r="V45" s="136">
        <v>33412</v>
      </c>
      <c r="W45" s="136">
        <v>13308</v>
      </c>
      <c r="X45" s="136">
        <v>1468</v>
      </c>
    </row>
    <row r="46" spans="1:25">
      <c r="B46" s="1" t="s">
        <v>37</v>
      </c>
      <c r="C46" s="19">
        <f t="shared" si="9"/>
        <v>39321</v>
      </c>
      <c r="D46" s="4">
        <f t="shared" si="5"/>
        <v>1.3409724305546497E-2</v>
      </c>
      <c r="E46" s="4">
        <f t="shared" si="5"/>
        <v>5.8945395889583091E-3</v>
      </c>
      <c r="F46" s="4">
        <f t="shared" si="5"/>
        <v>2.0657518880352692E-3</v>
      </c>
      <c r="G46" s="136">
        <v>3842</v>
      </c>
      <c r="H46" s="136">
        <v>0</v>
      </c>
      <c r="I46" s="136">
        <v>2356</v>
      </c>
      <c r="J46" s="136">
        <v>20832</v>
      </c>
      <c r="K46" s="136">
        <v>10846</v>
      </c>
      <c r="L46" s="136">
        <v>1445</v>
      </c>
      <c r="M46" s="19">
        <f t="shared" si="7"/>
        <v>24674</v>
      </c>
      <c r="N46" s="19">
        <f t="shared" si="7"/>
        <v>10846</v>
      </c>
      <c r="O46" s="19">
        <f t="shared" si="7"/>
        <v>3801</v>
      </c>
      <c r="P46" s="19"/>
      <c r="Q46" s="1" t="s">
        <v>37</v>
      </c>
      <c r="R46" s="19">
        <f t="shared" si="8"/>
        <v>69004</v>
      </c>
      <c r="S46" s="12">
        <f t="shared" si="6"/>
        <v>1.4750022176089844E-2</v>
      </c>
      <c r="T46" s="12">
        <f t="shared" si="6"/>
        <v>7.8128599316907663E-3</v>
      </c>
      <c r="U46" s="12">
        <f t="shared" si="6"/>
        <v>1.1617520555000484E-3</v>
      </c>
      <c r="V46" s="136">
        <v>42901</v>
      </c>
      <c r="W46" s="136">
        <v>22724</v>
      </c>
      <c r="X46" s="136">
        <v>3379</v>
      </c>
    </row>
    <row r="47" spans="1:25">
      <c r="B47" s="1" t="s">
        <v>38</v>
      </c>
      <c r="C47" s="19">
        <f t="shared" si="9"/>
        <v>59797</v>
      </c>
      <c r="D47" s="4">
        <f t="shared" si="5"/>
        <v>2.2410228651179778E-2</v>
      </c>
      <c r="E47" s="4">
        <f t="shared" si="5"/>
        <v>6.1358428876396188E-3</v>
      </c>
      <c r="F47" s="4">
        <f t="shared" si="5"/>
        <v>3.952156729753349E-3</v>
      </c>
      <c r="G47" s="136">
        <v>2073</v>
      </c>
      <c r="H47" s="136">
        <v>0</v>
      </c>
      <c r="I47" s="136">
        <v>3943</v>
      </c>
      <c r="J47" s="136">
        <v>39162</v>
      </c>
      <c r="K47" s="136">
        <v>11290</v>
      </c>
      <c r="L47" s="136">
        <v>3329</v>
      </c>
      <c r="M47" s="19">
        <f t="shared" si="7"/>
        <v>41235</v>
      </c>
      <c r="N47" s="19">
        <f t="shared" si="7"/>
        <v>11290</v>
      </c>
      <c r="O47" s="19">
        <f t="shared" si="7"/>
        <v>7272</v>
      </c>
      <c r="P47" s="19"/>
      <c r="Q47" s="1" t="s">
        <v>38</v>
      </c>
      <c r="R47" s="19">
        <f t="shared" si="8"/>
        <v>126914</v>
      </c>
      <c r="S47" s="12">
        <f t="shared" si="6"/>
        <v>3.2439665563936244E-2</v>
      </c>
      <c r="T47" s="12">
        <f t="shared" si="6"/>
        <v>8.785513546668464E-3</v>
      </c>
      <c r="U47" s="12">
        <f t="shared" si="6"/>
        <v>2.4098017629475702E-3</v>
      </c>
      <c r="V47" s="136">
        <v>94352</v>
      </c>
      <c r="W47" s="136">
        <v>25553</v>
      </c>
      <c r="X47" s="136">
        <v>7009</v>
      </c>
    </row>
    <row r="48" spans="1:25">
      <c r="B48" s="1" t="s">
        <v>40</v>
      </c>
      <c r="C48" s="19">
        <f t="shared" si="9"/>
        <v>19891</v>
      </c>
      <c r="D48" s="4">
        <f t="shared" si="5"/>
        <v>7.7885530932474203E-3</v>
      </c>
      <c r="E48" s="4">
        <f t="shared" si="5"/>
        <v>2.6065104064764938E-3</v>
      </c>
      <c r="F48" s="4">
        <f t="shared" si="5"/>
        <v>4.1521558601919121E-4</v>
      </c>
      <c r="G48" s="136">
        <v>3073</v>
      </c>
      <c r="H48" s="136">
        <v>0</v>
      </c>
      <c r="I48" s="136">
        <v>764</v>
      </c>
      <c r="J48" s="136">
        <v>11258</v>
      </c>
      <c r="K48" s="136">
        <v>4796</v>
      </c>
      <c r="L48" s="136">
        <v>0</v>
      </c>
      <c r="M48" s="19">
        <f t="shared" si="7"/>
        <v>14331</v>
      </c>
      <c r="N48" s="19">
        <f t="shared" si="7"/>
        <v>4796</v>
      </c>
      <c r="O48" s="19">
        <f t="shared" si="7"/>
        <v>764</v>
      </c>
      <c r="P48" s="19"/>
      <c r="Q48" s="1" t="s">
        <v>40</v>
      </c>
      <c r="R48" s="19">
        <f t="shared" si="8"/>
        <v>32898</v>
      </c>
      <c r="S48" s="12">
        <f t="shared" si="6"/>
        <v>7.6192918916651595E-3</v>
      </c>
      <c r="T48" s="12">
        <f t="shared" si="6"/>
        <v>3.691545374342711E-3</v>
      </c>
      <c r="U48" s="12">
        <f t="shared" si="6"/>
        <v>0</v>
      </c>
      <c r="V48" s="136">
        <v>22161</v>
      </c>
      <c r="W48" s="136">
        <v>10737</v>
      </c>
      <c r="X48" s="136">
        <v>0</v>
      </c>
    </row>
    <row r="49" spans="2:24">
      <c r="B49" s="1" t="s">
        <v>41</v>
      </c>
      <c r="C49" s="19">
        <f t="shared" si="9"/>
        <v>70648</v>
      </c>
      <c r="D49" s="4">
        <f t="shared" si="5"/>
        <v>2.5446628492919596E-2</v>
      </c>
      <c r="E49" s="4">
        <f t="shared" si="5"/>
        <v>1.0609736479406611E-2</v>
      </c>
      <c r="F49" s="4">
        <f t="shared" si="5"/>
        <v>2.3391202646945012E-3</v>
      </c>
      <c r="G49" s="136">
        <v>7354</v>
      </c>
      <c r="H49" s="136">
        <v>0</v>
      </c>
      <c r="I49" s="136">
        <v>3983</v>
      </c>
      <c r="J49" s="136">
        <v>39468</v>
      </c>
      <c r="K49" s="136">
        <v>19522</v>
      </c>
      <c r="L49" s="136">
        <v>321</v>
      </c>
      <c r="M49" s="19">
        <f t="shared" si="7"/>
        <v>46822</v>
      </c>
      <c r="N49" s="19">
        <f t="shared" si="7"/>
        <v>19522</v>
      </c>
      <c r="O49" s="19">
        <f t="shared" si="7"/>
        <v>4304</v>
      </c>
      <c r="P49" s="19"/>
      <c r="Q49" s="1" t="s">
        <v>41</v>
      </c>
      <c r="R49" s="19">
        <f t="shared" si="8"/>
        <v>125386</v>
      </c>
      <c r="S49" s="12">
        <f t="shared" si="6"/>
        <v>2.8756715573253641E-2</v>
      </c>
      <c r="T49" s="12">
        <f t="shared" si="6"/>
        <v>1.4142156643647083E-2</v>
      </c>
      <c r="U49" s="12">
        <f t="shared" si="6"/>
        <v>2.1075880734582115E-4</v>
      </c>
      <c r="V49" s="136">
        <v>83640</v>
      </c>
      <c r="W49" s="136">
        <v>41133</v>
      </c>
      <c r="X49" s="136">
        <v>613</v>
      </c>
    </row>
    <row r="50" spans="2:24">
      <c r="B50" s="1" t="s">
        <v>42</v>
      </c>
      <c r="C50" s="19">
        <f t="shared" si="9"/>
        <v>81710</v>
      </c>
      <c r="D50" s="4">
        <f t="shared" si="5"/>
        <v>3.4240068521441208E-2</v>
      </c>
      <c r="E50" s="4">
        <f t="shared" si="5"/>
        <v>6.5189933956808881E-3</v>
      </c>
      <c r="F50" s="4">
        <f t="shared" si="5"/>
        <v>3.6483537028099877E-3</v>
      </c>
      <c r="G50" s="136">
        <v>12025</v>
      </c>
      <c r="H50" s="136">
        <v>96</v>
      </c>
      <c r="I50" s="136">
        <v>6311</v>
      </c>
      <c r="J50" s="136">
        <v>50977</v>
      </c>
      <c r="K50" s="136">
        <v>11899</v>
      </c>
      <c r="L50" s="136">
        <v>402</v>
      </c>
      <c r="M50" s="19">
        <f t="shared" si="7"/>
        <v>63002</v>
      </c>
      <c r="N50" s="19">
        <f t="shared" si="7"/>
        <v>11995</v>
      </c>
      <c r="O50" s="19">
        <f t="shared" si="7"/>
        <v>6713</v>
      </c>
      <c r="P50" s="19"/>
      <c r="Q50" s="1" t="s">
        <v>42</v>
      </c>
      <c r="R50" s="19">
        <f t="shared" si="8"/>
        <v>132084</v>
      </c>
      <c r="S50" s="12">
        <f t="shared" si="6"/>
        <v>3.6884166546904323E-2</v>
      </c>
      <c r="T50" s="12">
        <f t="shared" si="6"/>
        <v>8.1394845107748293E-3</v>
      </c>
      <c r="U50" s="12">
        <f t="shared" si="6"/>
        <v>3.888551567832361E-4</v>
      </c>
      <c r="V50" s="136">
        <v>107279</v>
      </c>
      <c r="W50" s="136">
        <v>23674</v>
      </c>
      <c r="X50" s="136">
        <v>1131</v>
      </c>
    </row>
    <row r="51" spans="2:24">
      <c r="B51" s="1" t="s">
        <v>43</v>
      </c>
      <c r="C51" s="19">
        <f t="shared" si="9"/>
        <v>315464</v>
      </c>
      <c r="D51" s="4">
        <f t="shared" si="5"/>
        <v>0.1136109190829605</v>
      </c>
      <c r="E51" s="4">
        <f t="shared" si="5"/>
        <v>3.9097656097147403E-2</v>
      </c>
      <c r="F51" s="4">
        <f t="shared" si="5"/>
        <v>1.8738505484758763E-2</v>
      </c>
      <c r="G51" s="136">
        <v>50033</v>
      </c>
      <c r="H51" s="136">
        <v>0</v>
      </c>
      <c r="I51" s="136">
        <v>28998</v>
      </c>
      <c r="J51" s="136">
        <v>159012</v>
      </c>
      <c r="K51" s="136">
        <v>71940</v>
      </c>
      <c r="L51" s="136">
        <v>5481</v>
      </c>
      <c r="M51" s="19">
        <f t="shared" si="7"/>
        <v>209045</v>
      </c>
      <c r="N51" s="19">
        <f t="shared" si="7"/>
        <v>71940</v>
      </c>
      <c r="O51" s="19">
        <f t="shared" si="7"/>
        <v>34479</v>
      </c>
      <c r="P51" s="19"/>
      <c r="Q51" s="1" t="s">
        <v>43</v>
      </c>
      <c r="R51" s="19">
        <f t="shared" si="8"/>
        <v>481311</v>
      </c>
      <c r="S51" s="12">
        <f t="shared" si="6"/>
        <v>0.10997380814691092</v>
      </c>
      <c r="T51" s="12">
        <f t="shared" si="6"/>
        <v>5.1694700223961318E-2</v>
      </c>
      <c r="U51" s="12">
        <f t="shared" si="6"/>
        <v>3.813599822316229E-3</v>
      </c>
      <c r="V51" s="136">
        <v>319863</v>
      </c>
      <c r="W51" s="136">
        <v>150356</v>
      </c>
      <c r="X51" s="136">
        <v>11092</v>
      </c>
    </row>
    <row r="52" spans="2:24">
      <c r="B52" s="1" t="s">
        <v>44</v>
      </c>
      <c r="C52" s="19">
        <f t="shared" si="9"/>
        <v>188371</v>
      </c>
      <c r="D52" s="4">
        <f t="shared" si="5"/>
        <v>6.253722809900826E-2</v>
      </c>
      <c r="E52" s="4">
        <f t="shared" si="5"/>
        <v>2.3705875191846991E-2</v>
      </c>
      <c r="F52" s="4">
        <f t="shared" si="5"/>
        <v>1.6131995078282269E-2</v>
      </c>
      <c r="G52" s="136">
        <v>15655</v>
      </c>
      <c r="H52" s="136">
        <v>1655</v>
      </c>
      <c r="I52" s="136">
        <v>22741</v>
      </c>
      <c r="J52" s="136">
        <v>99414</v>
      </c>
      <c r="K52" s="136">
        <v>41964</v>
      </c>
      <c r="L52" s="136">
        <v>6942</v>
      </c>
      <c r="M52" s="19">
        <f t="shared" si="7"/>
        <v>115069</v>
      </c>
      <c r="N52" s="19">
        <f t="shared" si="7"/>
        <v>43619</v>
      </c>
      <c r="O52" s="19">
        <f t="shared" si="7"/>
        <v>29683</v>
      </c>
      <c r="P52" s="19"/>
      <c r="Q52" s="1" t="s">
        <v>44</v>
      </c>
      <c r="R52" s="19">
        <f t="shared" si="8"/>
        <v>315439</v>
      </c>
      <c r="S52" s="12">
        <f t="shared" si="6"/>
        <v>7.2622396544243184E-2</v>
      </c>
      <c r="T52" s="12">
        <f t="shared" si="6"/>
        <v>3.0668672714607822E-2</v>
      </c>
      <c r="U52" s="12">
        <f t="shared" si="6"/>
        <v>5.1616997955673954E-3</v>
      </c>
      <c r="V52" s="136">
        <v>211225</v>
      </c>
      <c r="W52" s="136">
        <v>89201</v>
      </c>
      <c r="X52" s="136">
        <v>15013</v>
      </c>
    </row>
    <row r="53" spans="2:24">
      <c r="B53" s="1" t="s">
        <v>45</v>
      </c>
      <c r="C53" s="19">
        <f t="shared" si="9"/>
        <v>38565</v>
      </c>
      <c r="D53" s="4">
        <f t="shared" si="5"/>
        <v>1.6799926956839319E-2</v>
      </c>
      <c r="E53" s="4">
        <f t="shared" si="5"/>
        <v>3.5918322094251765E-3</v>
      </c>
      <c r="F53" s="4">
        <f t="shared" si="5"/>
        <v>5.6738883743983725E-4</v>
      </c>
      <c r="G53" s="136">
        <v>7183</v>
      </c>
      <c r="H53" s="136">
        <v>0</v>
      </c>
      <c r="I53" s="136">
        <v>910</v>
      </c>
      <c r="J53" s="136">
        <v>23729</v>
      </c>
      <c r="K53" s="136">
        <v>6609</v>
      </c>
      <c r="L53" s="136">
        <v>134</v>
      </c>
      <c r="M53" s="19">
        <f t="shared" si="7"/>
        <v>30912</v>
      </c>
      <c r="N53" s="19">
        <f t="shared" si="7"/>
        <v>6609</v>
      </c>
      <c r="O53" s="19">
        <f t="shared" si="7"/>
        <v>1044</v>
      </c>
      <c r="P53" s="19"/>
      <c r="Q53" s="1" t="s">
        <v>45</v>
      </c>
      <c r="R53" s="19">
        <f t="shared" si="8"/>
        <v>64979</v>
      </c>
      <c r="S53" s="12">
        <f t="shared" si="6"/>
        <v>1.7430750432003983E-2</v>
      </c>
      <c r="T53" s="12">
        <f t="shared" si="6"/>
        <v>4.7773142382874145E-3</v>
      </c>
      <c r="U53" s="12">
        <f t="shared" si="6"/>
        <v>1.3271272371205052E-4</v>
      </c>
      <c r="V53" s="136">
        <v>50698</v>
      </c>
      <c r="W53" s="136">
        <v>13895</v>
      </c>
      <c r="X53" s="136">
        <v>386</v>
      </c>
    </row>
    <row r="54" spans="2:24">
      <c r="B54" s="1" t="s">
        <v>46</v>
      </c>
      <c r="C54" s="19">
        <f t="shared" si="9"/>
        <v>90591</v>
      </c>
      <c r="D54" s="4">
        <f t="shared" si="5"/>
        <v>3.2385185281803119E-2</v>
      </c>
      <c r="E54" s="4">
        <f t="shared" si="5"/>
        <v>1.1317342098512616E-2</v>
      </c>
      <c r="F54" s="4">
        <f t="shared" si="5"/>
        <v>5.5314976891404823E-3</v>
      </c>
      <c r="G54" s="136">
        <v>13750</v>
      </c>
      <c r="H54" s="136">
        <v>2542</v>
      </c>
      <c r="I54" s="136">
        <v>8834</v>
      </c>
      <c r="J54" s="136">
        <v>45839</v>
      </c>
      <c r="K54" s="136">
        <v>18282</v>
      </c>
      <c r="L54" s="136">
        <v>1344</v>
      </c>
      <c r="M54" s="19">
        <f t="shared" si="7"/>
        <v>59589</v>
      </c>
      <c r="N54" s="19">
        <f t="shared" si="7"/>
        <v>20824</v>
      </c>
      <c r="O54" s="19">
        <f t="shared" si="7"/>
        <v>10178</v>
      </c>
      <c r="P54" s="19"/>
      <c r="Q54" s="1" t="s">
        <v>46</v>
      </c>
      <c r="R54" s="19">
        <f t="shared" si="8"/>
        <v>135602</v>
      </c>
      <c r="S54" s="12">
        <f t="shared" si="6"/>
        <v>3.2647330033164432E-2</v>
      </c>
      <c r="T54" s="12">
        <f t="shared" si="6"/>
        <v>1.3034039782186101E-2</v>
      </c>
      <c r="U54" s="12">
        <f t="shared" si="6"/>
        <v>9.4067878776209906E-4</v>
      </c>
      <c r="V54" s="136">
        <v>94956</v>
      </c>
      <c r="W54" s="136">
        <v>37910</v>
      </c>
      <c r="X54" s="136">
        <v>2736</v>
      </c>
    </row>
    <row r="55" spans="2:24">
      <c r="B55" s="1" t="s">
        <v>47</v>
      </c>
      <c r="C55" s="19">
        <f t="shared" si="9"/>
        <v>292444</v>
      </c>
      <c r="D55" s="4">
        <f t="shared" si="5"/>
        <v>8.2669205786061795E-2</v>
      </c>
      <c r="E55" s="4">
        <f t="shared" si="5"/>
        <v>4.1727535967234927E-2</v>
      </c>
      <c r="F55" s="4">
        <f t="shared" si="5"/>
        <v>3.4539523741201124E-2</v>
      </c>
      <c r="G55" s="136">
        <v>38770</v>
      </c>
      <c r="H55" s="136">
        <v>3622</v>
      </c>
      <c r="I55" s="136">
        <v>44630</v>
      </c>
      <c r="J55" s="136">
        <v>113342</v>
      </c>
      <c r="K55" s="136">
        <v>73157</v>
      </c>
      <c r="L55" s="136">
        <v>18923</v>
      </c>
      <c r="M55" s="19">
        <f t="shared" si="7"/>
        <v>152112</v>
      </c>
      <c r="N55" s="19">
        <f t="shared" si="7"/>
        <v>76779</v>
      </c>
      <c r="O55" s="19">
        <f t="shared" si="7"/>
        <v>63553</v>
      </c>
      <c r="P55" s="19"/>
      <c r="Q55" s="1" t="s">
        <v>47</v>
      </c>
      <c r="R55" s="19">
        <f t="shared" si="8"/>
        <v>410462</v>
      </c>
      <c r="S55" s="12">
        <f t="shared" si="6"/>
        <v>7.5443057646143868E-2</v>
      </c>
      <c r="T55" s="12">
        <f t="shared" si="6"/>
        <v>5.1313409004798978E-2</v>
      </c>
      <c r="U55" s="12">
        <f t="shared" si="6"/>
        <v>1.4366668064849075E-2</v>
      </c>
      <c r="V55" s="136">
        <v>219429</v>
      </c>
      <c r="W55" s="136">
        <v>149247</v>
      </c>
      <c r="X55" s="136">
        <v>41786</v>
      </c>
    </row>
    <row r="56" spans="2:24">
      <c r="B56" s="1" t="s">
        <v>48</v>
      </c>
      <c r="C56" s="19">
        <f t="shared" si="9"/>
        <v>60316</v>
      </c>
      <c r="D56" s="4">
        <f t="shared" si="5"/>
        <v>2.1837405054760631E-2</v>
      </c>
      <c r="E56" s="4">
        <f t="shared" si="5"/>
        <v>8.3151812383424426E-3</v>
      </c>
      <c r="F56" s="4">
        <f t="shared" si="5"/>
        <v>2.627705966495798E-3</v>
      </c>
      <c r="G56" s="136">
        <v>4461</v>
      </c>
      <c r="H56" s="136">
        <v>0</v>
      </c>
      <c r="I56" s="136">
        <v>4147</v>
      </c>
      <c r="J56" s="136">
        <v>35720</v>
      </c>
      <c r="K56" s="136">
        <v>15300</v>
      </c>
      <c r="L56" s="136">
        <v>688</v>
      </c>
      <c r="M56" s="19">
        <f t="shared" si="7"/>
        <v>40181</v>
      </c>
      <c r="N56" s="19">
        <f t="shared" si="7"/>
        <v>15300</v>
      </c>
      <c r="O56" s="19">
        <f t="shared" si="7"/>
        <v>4835</v>
      </c>
      <c r="P56" s="19"/>
      <c r="Q56" s="1" t="s">
        <v>48</v>
      </c>
      <c r="R56" s="19">
        <f t="shared" si="8"/>
        <v>107337</v>
      </c>
      <c r="S56" s="12">
        <f t="shared" si="6"/>
        <v>2.5673723362046499E-2</v>
      </c>
      <c r="T56" s="12">
        <f t="shared" si="6"/>
        <v>1.0688187673669728E-2</v>
      </c>
      <c r="U56" s="12">
        <f t="shared" si="6"/>
        <v>5.4219680127954315E-4</v>
      </c>
      <c r="V56" s="136">
        <v>74673</v>
      </c>
      <c r="W56" s="136">
        <v>31087</v>
      </c>
      <c r="X56" s="136">
        <v>1577</v>
      </c>
    </row>
    <row r="57" spans="2:24">
      <c r="B57" s="1" t="s">
        <v>49</v>
      </c>
      <c r="C57" s="19">
        <f t="shared" si="9"/>
        <v>24634</v>
      </c>
      <c r="D57" s="4">
        <f t="shared" si="5"/>
        <v>9.0081130082043121E-3</v>
      </c>
      <c r="E57" s="4">
        <f t="shared" si="5"/>
        <v>3.9722653379767915E-3</v>
      </c>
      <c r="F57" s="4">
        <f t="shared" si="5"/>
        <v>4.076069234481589E-4</v>
      </c>
      <c r="G57" s="136">
        <v>3888</v>
      </c>
      <c r="H57" s="136">
        <v>0</v>
      </c>
      <c r="I57" s="136">
        <v>705</v>
      </c>
      <c r="J57" s="136">
        <v>12687</v>
      </c>
      <c r="K57" s="136">
        <v>7309</v>
      </c>
      <c r="L57" s="136">
        <v>45</v>
      </c>
      <c r="M57" s="19">
        <f t="shared" si="7"/>
        <v>16575</v>
      </c>
      <c r="N57" s="19">
        <f t="shared" si="7"/>
        <v>7309</v>
      </c>
      <c r="O57" s="19">
        <f t="shared" si="7"/>
        <v>750</v>
      </c>
      <c r="P57" s="19"/>
      <c r="Q57" s="1" t="s">
        <v>49</v>
      </c>
      <c r="R57" s="19">
        <f t="shared" si="8"/>
        <v>40468</v>
      </c>
      <c r="S57" s="12">
        <f t="shared" si="6"/>
        <v>8.7690104100410591E-3</v>
      </c>
      <c r="T57" s="12">
        <f t="shared" si="6"/>
        <v>5.1207857693452864E-3</v>
      </c>
      <c r="U57" s="12">
        <f t="shared" si="6"/>
        <v>2.3723258901895043E-5</v>
      </c>
      <c r="V57" s="136">
        <v>25505</v>
      </c>
      <c r="W57" s="136">
        <v>14894</v>
      </c>
      <c r="X57" s="136">
        <v>69</v>
      </c>
    </row>
    <row r="58" spans="2:24">
      <c r="B58" s="1" t="s">
        <v>50</v>
      </c>
      <c r="C58" s="19">
        <f t="shared" si="9"/>
        <v>94433</v>
      </c>
      <c r="D58" s="4">
        <f t="shared" si="5"/>
        <v>2.6940643736331583E-2</v>
      </c>
      <c r="E58" s="4">
        <f t="shared" si="5"/>
        <v>2.4086308320398608E-2</v>
      </c>
      <c r="F58" s="4">
        <f t="shared" si="5"/>
        <v>2.9510741257646704E-4</v>
      </c>
      <c r="G58" s="136">
        <v>16501</v>
      </c>
      <c r="H58" s="136">
        <v>14426</v>
      </c>
      <c r="I58" s="136">
        <v>36</v>
      </c>
      <c r="J58" s="136">
        <v>33070</v>
      </c>
      <c r="K58" s="136">
        <v>29893</v>
      </c>
      <c r="L58" s="136">
        <v>507</v>
      </c>
      <c r="M58" s="19">
        <f t="shared" si="7"/>
        <v>49571</v>
      </c>
      <c r="N58" s="19">
        <f t="shared" si="7"/>
        <v>44319</v>
      </c>
      <c r="O58" s="19">
        <f t="shared" si="7"/>
        <v>543</v>
      </c>
      <c r="P58" s="19"/>
      <c r="Q58" s="1" t="s">
        <v>50</v>
      </c>
      <c r="R58" s="19">
        <f t="shared" si="8"/>
        <v>127001</v>
      </c>
      <c r="S58" s="12">
        <f t="shared" si="6"/>
        <v>2.234902896231715E-2</v>
      </c>
      <c r="T58" s="12">
        <f t="shared" si="6"/>
        <v>2.096929797719679E-2</v>
      </c>
      <c r="U58" s="12">
        <f t="shared" si="6"/>
        <v>3.4656586917551017E-4</v>
      </c>
      <c r="V58" s="136">
        <v>65003</v>
      </c>
      <c r="W58" s="136">
        <v>60990</v>
      </c>
      <c r="X58" s="136">
        <v>1008</v>
      </c>
    </row>
    <row r="59" spans="2:24">
      <c r="B59" s="10" t="s">
        <v>51</v>
      </c>
      <c r="C59" s="19">
        <f t="shared" si="9"/>
        <v>12374</v>
      </c>
      <c r="D59" s="61">
        <f t="shared" si="5"/>
        <v>4.1472645771105342E-3</v>
      </c>
      <c r="E59" s="61">
        <f t="shared" si="5"/>
        <v>1.7760792344381111E-3</v>
      </c>
      <c r="F59" s="61">
        <f t="shared" si="5"/>
        <v>8.0162694944804584E-4</v>
      </c>
      <c r="G59" s="196">
        <v>1512</v>
      </c>
      <c r="H59" s="196">
        <v>0</v>
      </c>
      <c r="I59" s="196">
        <v>1475</v>
      </c>
      <c r="J59" s="196">
        <v>6119</v>
      </c>
      <c r="K59" s="196">
        <v>3268</v>
      </c>
      <c r="L59" s="196">
        <v>0</v>
      </c>
      <c r="M59" s="29">
        <f t="shared" si="7"/>
        <v>7631</v>
      </c>
      <c r="N59" s="29">
        <f t="shared" si="7"/>
        <v>3268</v>
      </c>
      <c r="O59" s="29">
        <f t="shared" si="7"/>
        <v>1475</v>
      </c>
      <c r="P59" s="29"/>
      <c r="Q59" s="1" t="s">
        <v>51</v>
      </c>
      <c r="R59" s="19">
        <f t="shared" si="8"/>
        <v>19338</v>
      </c>
      <c r="S59" s="12">
        <f t="shared" si="6"/>
        <v>4.3991173572427112E-3</v>
      </c>
      <c r="T59" s="12">
        <f t="shared" si="6"/>
        <v>2.2495838115231775E-3</v>
      </c>
      <c r="U59" s="12">
        <f t="shared" si="6"/>
        <v>0</v>
      </c>
      <c r="V59" s="136">
        <v>12795</v>
      </c>
      <c r="W59" s="136">
        <v>6543</v>
      </c>
      <c r="X59" s="136">
        <v>0</v>
      </c>
    </row>
    <row r="60" spans="2:24">
      <c r="B60" s="10" t="s">
        <v>52</v>
      </c>
      <c r="C60" s="19">
        <f t="shared" si="9"/>
        <v>4180</v>
      </c>
      <c r="D60" s="61">
        <f t="shared" si="5"/>
        <v>1.7103186507884749E-3</v>
      </c>
      <c r="E60" s="61">
        <f t="shared" si="5"/>
        <v>4.8260659736262015E-4</v>
      </c>
      <c r="F60" s="61">
        <f t="shared" si="5"/>
        <v>7.8804005199977398E-5</v>
      </c>
      <c r="G60" s="196">
        <v>302</v>
      </c>
      <c r="H60" s="196">
        <v>0</v>
      </c>
      <c r="I60" s="196">
        <v>145</v>
      </c>
      <c r="J60" s="196">
        <v>2845</v>
      </c>
      <c r="K60" s="196">
        <v>888</v>
      </c>
      <c r="L60" s="196">
        <v>0</v>
      </c>
      <c r="M60" s="29">
        <f t="shared" si="7"/>
        <v>3147</v>
      </c>
      <c r="N60" s="29">
        <f t="shared" si="7"/>
        <v>888</v>
      </c>
      <c r="O60" s="29">
        <f t="shared" si="7"/>
        <v>145</v>
      </c>
      <c r="P60" s="29"/>
      <c r="Q60" s="10" t="s">
        <v>52</v>
      </c>
      <c r="R60" s="29">
        <f t="shared" si="8"/>
        <v>7432</v>
      </c>
      <c r="S60" s="65">
        <f t="shared" si="6"/>
        <v>1.9425567071841591E-3</v>
      </c>
      <c r="T60" s="65">
        <f t="shared" si="6"/>
        <v>6.1267894729241982E-4</v>
      </c>
      <c r="U60" s="65">
        <f t="shared" si="6"/>
        <v>0</v>
      </c>
      <c r="V60" s="196">
        <v>5650</v>
      </c>
      <c r="W60" s="196">
        <v>1782</v>
      </c>
      <c r="X60" s="196">
        <v>0</v>
      </c>
    </row>
    <row r="61" spans="2:24" ht="13.5" thickBot="1">
      <c r="B61" s="62" t="s">
        <v>0</v>
      </c>
      <c r="C61" s="64">
        <f t="shared" si="9"/>
        <v>4710</v>
      </c>
      <c r="D61" s="63">
        <f t="shared" si="5"/>
        <v>1.8771657514532545E-3</v>
      </c>
      <c r="E61" s="63">
        <f t="shared" si="5"/>
        <v>4.7554141068951875E-4</v>
      </c>
      <c r="F61" s="63">
        <f t="shared" si="5"/>
        <v>2.0706431711166472E-4</v>
      </c>
      <c r="G61" s="137">
        <v>379</v>
      </c>
      <c r="H61" s="137">
        <v>80</v>
      </c>
      <c r="I61" s="137">
        <v>352</v>
      </c>
      <c r="J61" s="137">
        <v>3075</v>
      </c>
      <c r="K61" s="137">
        <v>795</v>
      </c>
      <c r="L61" s="137">
        <v>29</v>
      </c>
      <c r="M61" s="64">
        <f t="shared" si="7"/>
        <v>3454</v>
      </c>
      <c r="N61" s="64">
        <f t="shared" si="7"/>
        <v>875</v>
      </c>
      <c r="O61" s="64">
        <f t="shared" si="7"/>
        <v>381</v>
      </c>
      <c r="P61" s="29"/>
      <c r="Q61" s="62" t="s">
        <v>0</v>
      </c>
      <c r="R61" s="64">
        <f t="shared" si="8"/>
        <v>7316</v>
      </c>
      <c r="S61" s="66">
        <f t="shared" si="6"/>
        <v>1.9996300546872691E-3</v>
      </c>
      <c r="T61" s="66">
        <f t="shared" si="6"/>
        <v>5.0334566713586E-4</v>
      </c>
      <c r="U61" s="66">
        <f t="shared" si="6"/>
        <v>1.2377352470553934E-5</v>
      </c>
      <c r="V61" s="137">
        <v>5816</v>
      </c>
      <c r="W61" s="137">
        <v>1464</v>
      </c>
      <c r="X61" s="137">
        <v>36</v>
      </c>
    </row>
    <row r="65" spans="2:18">
      <c r="B65" s="46" t="s">
        <v>265</v>
      </c>
      <c r="O65" s="2"/>
      <c r="P65" s="2"/>
    </row>
    <row r="66" spans="2:18">
      <c r="B66" s="13"/>
      <c r="O66" s="2"/>
      <c r="P66" s="2"/>
    </row>
    <row r="67" spans="2:18">
      <c r="C67" s="13" t="s">
        <v>61</v>
      </c>
      <c r="D67" s="13"/>
      <c r="E67" s="13"/>
      <c r="F67" s="13"/>
      <c r="G67" s="13" t="s">
        <v>62</v>
      </c>
      <c r="O67" s="2"/>
      <c r="P67" s="2"/>
    </row>
    <row r="68" spans="2:18" s="13" customFormat="1" ht="39" thickBot="1">
      <c r="B68" s="60"/>
      <c r="C68" s="97" t="s">
        <v>29</v>
      </c>
      <c r="D68" s="97" t="s">
        <v>210</v>
      </c>
      <c r="E68" s="97" t="s">
        <v>209</v>
      </c>
      <c r="F68" s="97" t="s">
        <v>211</v>
      </c>
      <c r="G68" s="97" t="s">
        <v>29</v>
      </c>
      <c r="H68" s="97" t="s">
        <v>210</v>
      </c>
      <c r="I68" s="97" t="s">
        <v>209</v>
      </c>
      <c r="J68" s="97" t="s">
        <v>211</v>
      </c>
      <c r="K68" s="59"/>
      <c r="Q68" s="59"/>
      <c r="R68" s="59"/>
    </row>
    <row r="69" spans="2:18">
      <c r="B69" s="1" t="s">
        <v>33</v>
      </c>
      <c r="C69" s="3">
        <f t="shared" ref="C69:C88" si="10">(2/3)*C16+(1/3)*C42</f>
        <v>1869564</v>
      </c>
      <c r="D69" s="3">
        <f t="shared" ref="D69:F88" si="11">(2/3)*M16+(1/3)*M42</f>
        <v>1203136.3333333333</v>
      </c>
      <c r="E69" s="3">
        <f t="shared" si="11"/>
        <v>465880.66666666663</v>
      </c>
      <c r="F69" s="3">
        <f t="shared" si="11"/>
        <v>200547</v>
      </c>
      <c r="G69" s="3">
        <f t="shared" ref="G69:G88" si="12">R16*8/12+R42*4/12</f>
        <v>2874932.6666666665</v>
      </c>
      <c r="H69" s="3">
        <f t="shared" ref="H69:J88" si="13">(2/3)*V16+(1/3)*V42</f>
        <v>1942934.333333333</v>
      </c>
      <c r="I69" s="3">
        <f t="shared" si="13"/>
        <v>822433.66666666663</v>
      </c>
      <c r="J69" s="3">
        <f t="shared" si="13"/>
        <v>109564.66666666666</v>
      </c>
      <c r="K69" s="3"/>
      <c r="Q69" s="3"/>
      <c r="R69" s="3"/>
    </row>
    <row r="70" spans="2:18">
      <c r="B70" s="1" t="s">
        <v>34</v>
      </c>
      <c r="C70" s="3">
        <f t="shared" si="10"/>
        <v>373237</v>
      </c>
      <c r="D70" s="3">
        <f t="shared" si="11"/>
        <v>254449.66666666666</v>
      </c>
      <c r="E70" s="3">
        <f t="shared" si="11"/>
        <v>96738</v>
      </c>
      <c r="F70" s="3">
        <f t="shared" si="11"/>
        <v>22049.333333333332</v>
      </c>
      <c r="G70" s="3">
        <f t="shared" si="12"/>
        <v>573830.66666666663</v>
      </c>
      <c r="H70" s="3">
        <f t="shared" si="13"/>
        <v>440138.66666666663</v>
      </c>
      <c r="I70" s="3">
        <f t="shared" si="13"/>
        <v>113996.33333333333</v>
      </c>
      <c r="J70" s="3">
        <f t="shared" si="13"/>
        <v>19695.666666666664</v>
      </c>
      <c r="K70" s="3"/>
      <c r="Q70" s="3"/>
      <c r="R70" s="3"/>
    </row>
    <row r="71" spans="2:18">
      <c r="B71" s="1" t="s">
        <v>35</v>
      </c>
      <c r="C71" s="3">
        <f t="shared" si="10"/>
        <v>49762.333333333328</v>
      </c>
      <c r="D71" s="3">
        <f t="shared" si="11"/>
        <v>32811.333333333328</v>
      </c>
      <c r="E71" s="3">
        <f t="shared" si="11"/>
        <v>10384</v>
      </c>
      <c r="F71" s="3">
        <f t="shared" si="11"/>
        <v>6567</v>
      </c>
      <c r="G71" s="3">
        <f t="shared" si="12"/>
        <v>75801.666666666657</v>
      </c>
      <c r="H71" s="3">
        <f t="shared" si="13"/>
        <v>51997.666666666657</v>
      </c>
      <c r="I71" s="3">
        <f t="shared" si="13"/>
        <v>21123.333333333332</v>
      </c>
      <c r="J71" s="3">
        <f t="shared" si="13"/>
        <v>2680.6666666666665</v>
      </c>
      <c r="K71" s="3"/>
      <c r="Q71" s="3"/>
      <c r="R71" s="3"/>
    </row>
    <row r="72" spans="2:18">
      <c r="B72" s="1" t="s">
        <v>36</v>
      </c>
      <c r="C72" s="3">
        <f t="shared" si="10"/>
        <v>27861.666666666664</v>
      </c>
      <c r="D72" s="3">
        <f t="shared" si="11"/>
        <v>19938</v>
      </c>
      <c r="E72" s="3">
        <f t="shared" si="11"/>
        <v>6542.333333333333</v>
      </c>
      <c r="F72" s="3">
        <f t="shared" si="11"/>
        <v>1381.3333333333333</v>
      </c>
      <c r="G72" s="3">
        <f t="shared" si="12"/>
        <v>47648.666666666664</v>
      </c>
      <c r="H72" s="3">
        <f t="shared" si="13"/>
        <v>32929.333333333328</v>
      </c>
      <c r="I72" s="3">
        <f t="shared" si="13"/>
        <v>13322.666666666666</v>
      </c>
      <c r="J72" s="3">
        <f t="shared" si="13"/>
        <v>1396.6666666666665</v>
      </c>
      <c r="K72" s="3"/>
      <c r="Q72" s="3"/>
      <c r="R72" s="3"/>
    </row>
    <row r="73" spans="2:18">
      <c r="B73" s="1" t="s">
        <v>37</v>
      </c>
      <c r="C73" s="3">
        <f t="shared" si="10"/>
        <v>40879</v>
      </c>
      <c r="D73" s="3">
        <f t="shared" si="11"/>
        <v>26269.333333333328</v>
      </c>
      <c r="E73" s="3">
        <f t="shared" si="11"/>
        <v>10964</v>
      </c>
      <c r="F73" s="3">
        <f t="shared" si="11"/>
        <v>3645.6666666666665</v>
      </c>
      <c r="G73" s="3">
        <f t="shared" si="12"/>
        <v>67838</v>
      </c>
      <c r="H73" s="3">
        <f t="shared" si="13"/>
        <v>42313.666666666664</v>
      </c>
      <c r="I73" s="3">
        <f t="shared" si="13"/>
        <v>22563.333333333332</v>
      </c>
      <c r="J73" s="3">
        <f t="shared" si="13"/>
        <v>2961</v>
      </c>
      <c r="K73" s="3"/>
      <c r="Q73" s="3"/>
      <c r="R73" s="3"/>
    </row>
    <row r="74" spans="2:18">
      <c r="B74" s="1" t="s">
        <v>38</v>
      </c>
      <c r="C74" s="3">
        <f t="shared" si="10"/>
        <v>60446.333333333328</v>
      </c>
      <c r="D74" s="3">
        <f t="shared" si="11"/>
        <v>43021</v>
      </c>
      <c r="E74" s="3">
        <f t="shared" si="11"/>
        <v>11432.666666666666</v>
      </c>
      <c r="F74" s="3">
        <f t="shared" si="11"/>
        <v>5992.6666666666661</v>
      </c>
      <c r="G74" s="3">
        <f t="shared" si="12"/>
        <v>126398.66666666666</v>
      </c>
      <c r="H74" s="3">
        <f t="shared" si="13"/>
        <v>94168</v>
      </c>
      <c r="I74" s="3">
        <f t="shared" si="13"/>
        <v>25493.666666666664</v>
      </c>
      <c r="J74" s="3">
        <f t="shared" si="13"/>
        <v>6736.9999999999991</v>
      </c>
      <c r="K74" s="3"/>
      <c r="Q74" s="3"/>
      <c r="R74" s="3"/>
    </row>
    <row r="75" spans="2:18">
      <c r="B75" s="1" t="s">
        <v>40</v>
      </c>
      <c r="C75" s="3">
        <f t="shared" si="10"/>
        <v>20219.666666666664</v>
      </c>
      <c r="D75" s="3">
        <f t="shared" si="11"/>
        <v>14575</v>
      </c>
      <c r="E75" s="3">
        <f t="shared" si="11"/>
        <v>4828</v>
      </c>
      <c r="F75" s="3">
        <f t="shared" si="11"/>
        <v>816.66666666666663</v>
      </c>
      <c r="G75" s="3">
        <f t="shared" si="12"/>
        <v>32418</v>
      </c>
      <c r="H75" s="3">
        <f t="shared" si="13"/>
        <v>21767.666666666664</v>
      </c>
      <c r="I75" s="3">
        <f t="shared" si="13"/>
        <v>10650.333333333332</v>
      </c>
      <c r="J75" s="3">
        <f t="shared" si="13"/>
        <v>0</v>
      </c>
      <c r="K75" s="3"/>
      <c r="Q75" s="3"/>
      <c r="R75" s="3"/>
    </row>
    <row r="76" spans="2:18">
      <c r="B76" s="1" t="s">
        <v>41</v>
      </c>
      <c r="C76" s="3">
        <f t="shared" si="10"/>
        <v>71852.666666666657</v>
      </c>
      <c r="D76" s="3">
        <f t="shared" si="11"/>
        <v>47580.666666666664</v>
      </c>
      <c r="E76" s="3">
        <f t="shared" si="11"/>
        <v>19804</v>
      </c>
      <c r="F76" s="3">
        <f t="shared" si="11"/>
        <v>4468</v>
      </c>
      <c r="G76" s="3">
        <f t="shared" si="12"/>
        <v>124673.33333333334</v>
      </c>
      <c r="H76" s="3">
        <f t="shared" si="13"/>
        <v>83311.333333333328</v>
      </c>
      <c r="I76" s="3">
        <f t="shared" si="13"/>
        <v>40785.666666666664</v>
      </c>
      <c r="J76" s="3">
        <f t="shared" si="13"/>
        <v>576.33333333333326</v>
      </c>
      <c r="K76" s="3"/>
      <c r="Q76" s="3"/>
      <c r="R76" s="3"/>
    </row>
    <row r="77" spans="2:18">
      <c r="B77" s="1" t="s">
        <v>42</v>
      </c>
      <c r="C77" s="3">
        <f t="shared" si="10"/>
        <v>83646.666666666657</v>
      </c>
      <c r="D77" s="3">
        <f t="shared" si="11"/>
        <v>64743.333333333328</v>
      </c>
      <c r="E77" s="3">
        <f t="shared" si="11"/>
        <v>11879.666666666666</v>
      </c>
      <c r="F77" s="3">
        <f t="shared" si="11"/>
        <v>7023.6666666666661</v>
      </c>
      <c r="G77" s="3">
        <f t="shared" si="12"/>
        <v>131317.33333333331</v>
      </c>
      <c r="H77" s="3">
        <f t="shared" si="13"/>
        <v>106817.66666666666</v>
      </c>
      <c r="I77" s="3">
        <f t="shared" si="13"/>
        <v>23410</v>
      </c>
      <c r="J77" s="3">
        <f t="shared" si="13"/>
        <v>1089.6666666666665</v>
      </c>
      <c r="K77" s="3"/>
      <c r="Q77" s="3"/>
      <c r="R77" s="3"/>
    </row>
    <row r="78" spans="2:18">
      <c r="B78" s="1" t="s">
        <v>43</v>
      </c>
      <c r="C78" s="3">
        <f t="shared" si="10"/>
        <v>322550</v>
      </c>
      <c r="D78" s="3">
        <f t="shared" si="11"/>
        <v>214760.99999999997</v>
      </c>
      <c r="E78" s="3">
        <f t="shared" si="11"/>
        <v>72106.666666666657</v>
      </c>
      <c r="F78" s="3">
        <f t="shared" si="11"/>
        <v>35682.333333333328</v>
      </c>
      <c r="G78" s="3">
        <f t="shared" si="12"/>
        <v>475017.66666666669</v>
      </c>
      <c r="H78" s="3">
        <f t="shared" si="13"/>
        <v>314673.66666666663</v>
      </c>
      <c r="I78" s="3">
        <f t="shared" si="13"/>
        <v>149057.33333333331</v>
      </c>
      <c r="J78" s="3">
        <f t="shared" si="13"/>
        <v>11286.666666666666</v>
      </c>
      <c r="K78" s="3"/>
      <c r="Q78" s="3"/>
      <c r="R78" s="3"/>
    </row>
    <row r="79" spans="2:18">
      <c r="B79" s="1" t="s">
        <v>44</v>
      </c>
      <c r="C79" s="3">
        <f t="shared" si="10"/>
        <v>191203</v>
      </c>
      <c r="D79" s="3">
        <f t="shared" si="11"/>
        <v>118286.99999999999</v>
      </c>
      <c r="E79" s="3">
        <f t="shared" si="11"/>
        <v>43597.666666666664</v>
      </c>
      <c r="F79" s="3">
        <f t="shared" si="11"/>
        <v>29318.333333333332</v>
      </c>
      <c r="G79" s="3">
        <f t="shared" si="12"/>
        <v>311374.33333333331</v>
      </c>
      <c r="H79" s="3">
        <f t="shared" si="13"/>
        <v>208333.66666666663</v>
      </c>
      <c r="I79" s="3">
        <f t="shared" si="13"/>
        <v>88154.333333333328</v>
      </c>
      <c r="J79" s="3">
        <f t="shared" si="13"/>
        <v>14886.333333333332</v>
      </c>
      <c r="K79" s="3"/>
      <c r="Q79" s="3"/>
      <c r="R79" s="3"/>
    </row>
    <row r="80" spans="2:18">
      <c r="B80" s="1" t="s">
        <v>45</v>
      </c>
      <c r="C80" s="3">
        <f t="shared" si="10"/>
        <v>37074.333333333328</v>
      </c>
      <c r="D80" s="3">
        <f t="shared" si="11"/>
        <v>29286.666666666664</v>
      </c>
      <c r="E80" s="3">
        <f t="shared" si="11"/>
        <v>6719.6666666666661</v>
      </c>
      <c r="F80" s="3">
        <f t="shared" si="11"/>
        <v>1068</v>
      </c>
      <c r="G80" s="3">
        <f t="shared" si="12"/>
        <v>64886.333333333328</v>
      </c>
      <c r="H80" s="3">
        <f t="shared" si="13"/>
        <v>50675.333333333328</v>
      </c>
      <c r="I80" s="3">
        <f t="shared" si="13"/>
        <v>13834.999999999998</v>
      </c>
      <c r="J80" s="3">
        <f t="shared" si="13"/>
        <v>376</v>
      </c>
      <c r="K80" s="3"/>
      <c r="Q80" s="3"/>
      <c r="R80" s="3"/>
    </row>
    <row r="81" spans="2:18">
      <c r="B81" s="1" t="s">
        <v>46</v>
      </c>
      <c r="C81" s="3">
        <f t="shared" si="10"/>
        <v>91494.333333333328</v>
      </c>
      <c r="D81" s="3">
        <f t="shared" si="11"/>
        <v>60210.333333333328</v>
      </c>
      <c r="E81" s="3">
        <f t="shared" si="11"/>
        <v>21261.333333333332</v>
      </c>
      <c r="F81" s="3">
        <f t="shared" si="11"/>
        <v>10022.666666666666</v>
      </c>
      <c r="G81" s="3">
        <f t="shared" si="12"/>
        <v>134158</v>
      </c>
      <c r="H81" s="3">
        <f t="shared" si="13"/>
        <v>93757.333333333328</v>
      </c>
      <c r="I81" s="3">
        <f t="shared" si="13"/>
        <v>37786.666666666664</v>
      </c>
      <c r="J81" s="3">
        <f t="shared" si="13"/>
        <v>2614</v>
      </c>
      <c r="K81" s="3"/>
      <c r="Q81" s="3"/>
      <c r="R81" s="3"/>
    </row>
    <row r="82" spans="2:18">
      <c r="B82" s="1" t="s">
        <v>47</v>
      </c>
      <c r="C82" s="3">
        <f t="shared" si="10"/>
        <v>296523.33333333331</v>
      </c>
      <c r="D82" s="3">
        <f t="shared" si="11"/>
        <v>154985.33333333331</v>
      </c>
      <c r="E82" s="3">
        <f t="shared" si="11"/>
        <v>77205</v>
      </c>
      <c r="F82" s="3">
        <f t="shared" si="11"/>
        <v>64333</v>
      </c>
      <c r="G82" s="3">
        <f t="shared" si="12"/>
        <v>404678.66666666663</v>
      </c>
      <c r="H82" s="3">
        <f t="shared" si="13"/>
        <v>215421</v>
      </c>
      <c r="I82" s="3">
        <f t="shared" si="13"/>
        <v>146713</v>
      </c>
      <c r="J82" s="3">
        <f t="shared" si="13"/>
        <v>42544.666666666664</v>
      </c>
      <c r="K82" s="3"/>
      <c r="Q82" s="3"/>
      <c r="R82" s="3"/>
    </row>
    <row r="83" spans="2:18">
      <c r="B83" s="1" t="s">
        <v>48</v>
      </c>
      <c r="C83" s="3">
        <f t="shared" si="10"/>
        <v>61282</v>
      </c>
      <c r="D83" s="3">
        <f t="shared" si="11"/>
        <v>41018.333333333328</v>
      </c>
      <c r="E83" s="3">
        <f t="shared" si="11"/>
        <v>15394.666666666666</v>
      </c>
      <c r="F83" s="3">
        <f t="shared" si="11"/>
        <v>4869</v>
      </c>
      <c r="G83" s="3">
        <f t="shared" si="12"/>
        <v>106201</v>
      </c>
      <c r="H83" s="3">
        <f t="shared" si="13"/>
        <v>73951.666666666657</v>
      </c>
      <c r="I83" s="3">
        <f t="shared" si="13"/>
        <v>30627.666666666664</v>
      </c>
      <c r="J83" s="3">
        <f t="shared" si="13"/>
        <v>1621.6666666666665</v>
      </c>
      <c r="K83" s="3"/>
      <c r="Q83" s="3"/>
      <c r="R83" s="3"/>
    </row>
    <row r="84" spans="2:18">
      <c r="B84" s="1" t="s">
        <v>49</v>
      </c>
      <c r="C84" s="3">
        <f t="shared" si="10"/>
        <v>24978.666666666664</v>
      </c>
      <c r="D84" s="3">
        <f t="shared" si="11"/>
        <v>16873</v>
      </c>
      <c r="E84" s="3">
        <f t="shared" si="11"/>
        <v>7312.333333333333</v>
      </c>
      <c r="F84" s="3">
        <f t="shared" si="11"/>
        <v>793.33333333333326</v>
      </c>
      <c r="G84" s="3">
        <f t="shared" si="12"/>
        <v>39997.333333333336</v>
      </c>
      <c r="H84" s="3">
        <f t="shared" si="13"/>
        <v>25228.333333333328</v>
      </c>
      <c r="I84" s="3">
        <f t="shared" si="13"/>
        <v>14715.999999999998</v>
      </c>
      <c r="J84" s="3">
        <f t="shared" si="13"/>
        <v>53</v>
      </c>
      <c r="K84" s="3"/>
      <c r="Q84" s="3"/>
      <c r="R84" s="3"/>
    </row>
    <row r="85" spans="2:18">
      <c r="B85" s="1" t="s">
        <v>50</v>
      </c>
      <c r="C85" s="3">
        <f t="shared" si="10"/>
        <v>95133</v>
      </c>
      <c r="D85" s="3">
        <f t="shared" si="11"/>
        <v>49951.666666666664</v>
      </c>
      <c r="E85" s="3">
        <f t="shared" si="11"/>
        <v>44640.333333333328</v>
      </c>
      <c r="F85" s="3">
        <f t="shared" si="11"/>
        <v>541</v>
      </c>
      <c r="G85" s="3">
        <f t="shared" si="12"/>
        <v>125184.33333333334</v>
      </c>
      <c r="H85" s="3">
        <f t="shared" si="13"/>
        <v>63669.666666666664</v>
      </c>
      <c r="I85" s="3">
        <f t="shared" si="13"/>
        <v>60506.666666666664</v>
      </c>
      <c r="J85" s="3">
        <f t="shared" si="13"/>
        <v>1008</v>
      </c>
      <c r="K85" s="3"/>
      <c r="Q85" s="3"/>
      <c r="R85" s="3"/>
    </row>
    <row r="86" spans="2:18">
      <c r="B86" s="1" t="s">
        <v>51</v>
      </c>
      <c r="C86" s="3">
        <f t="shared" si="10"/>
        <v>12588.666666666666</v>
      </c>
      <c r="D86" s="3">
        <f t="shared" si="11"/>
        <v>7814.3333333333321</v>
      </c>
      <c r="E86" s="3">
        <f t="shared" si="11"/>
        <v>3284</v>
      </c>
      <c r="F86" s="3">
        <f t="shared" si="11"/>
        <v>1490.3333333333333</v>
      </c>
      <c r="G86" s="3">
        <f t="shared" si="12"/>
        <v>19087.333333333336</v>
      </c>
      <c r="H86" s="3">
        <f t="shared" si="13"/>
        <v>12604.333333333332</v>
      </c>
      <c r="I86" s="3">
        <f t="shared" si="13"/>
        <v>6483</v>
      </c>
      <c r="J86" s="3">
        <f t="shared" si="13"/>
        <v>0</v>
      </c>
      <c r="K86" s="3"/>
      <c r="Q86" s="3"/>
      <c r="R86" s="3"/>
    </row>
    <row r="87" spans="2:18">
      <c r="B87" s="1" t="s">
        <v>52</v>
      </c>
      <c r="C87" s="3">
        <f t="shared" si="10"/>
        <v>4166.6666666666661</v>
      </c>
      <c r="D87" s="3">
        <f t="shared" si="11"/>
        <v>3144.333333333333</v>
      </c>
      <c r="E87" s="3">
        <f t="shared" si="11"/>
        <v>877.33333333333326</v>
      </c>
      <c r="F87" s="3">
        <f t="shared" si="11"/>
        <v>145</v>
      </c>
      <c r="G87" s="3">
        <f t="shared" si="12"/>
        <v>7248.6666666666661</v>
      </c>
      <c r="H87" s="3">
        <f t="shared" si="13"/>
        <v>5477.333333333333</v>
      </c>
      <c r="I87" s="3">
        <f t="shared" si="13"/>
        <v>1771.3333333333333</v>
      </c>
      <c r="J87" s="3">
        <f t="shared" si="13"/>
        <v>0</v>
      </c>
      <c r="K87" s="3"/>
      <c r="Q87" s="3"/>
      <c r="R87" s="3"/>
    </row>
    <row r="88" spans="2:18" ht="13.5" thickBot="1">
      <c r="B88" s="62" t="s">
        <v>0</v>
      </c>
      <c r="C88" s="67">
        <f t="shared" si="10"/>
        <v>4664.6666666666661</v>
      </c>
      <c r="D88" s="67">
        <f t="shared" si="11"/>
        <v>3416</v>
      </c>
      <c r="E88" s="67">
        <f t="shared" si="11"/>
        <v>908.99999999999989</v>
      </c>
      <c r="F88" s="67">
        <f t="shared" si="11"/>
        <v>339.66666666666663</v>
      </c>
      <c r="G88" s="67">
        <f t="shared" si="12"/>
        <v>7172.6666666666661</v>
      </c>
      <c r="H88" s="67">
        <f t="shared" si="13"/>
        <v>5698</v>
      </c>
      <c r="I88" s="67">
        <f t="shared" si="13"/>
        <v>1437.3333333333333</v>
      </c>
      <c r="J88" s="67">
        <f t="shared" si="13"/>
        <v>37.333333333333329</v>
      </c>
      <c r="K88" s="3"/>
      <c r="Q88" s="3"/>
      <c r="R88" s="3"/>
    </row>
    <row r="92" spans="2:18">
      <c r="B92" s="13" t="s">
        <v>187</v>
      </c>
    </row>
    <row r="94" spans="2:18">
      <c r="B94" s="46" t="s">
        <v>266</v>
      </c>
    </row>
    <row r="95" spans="2:18">
      <c r="C95" s="1" t="s">
        <v>61</v>
      </c>
      <c r="G95" s="1" t="s">
        <v>62</v>
      </c>
      <c r="M95" s="130" t="s">
        <v>320</v>
      </c>
    </row>
    <row r="96" spans="2:18" s="13" customFormat="1" ht="26.25" thickBot="1">
      <c r="B96" s="69"/>
      <c r="C96" s="60" t="s">
        <v>29</v>
      </c>
      <c r="D96" s="60" t="s">
        <v>30</v>
      </c>
      <c r="E96" s="60" t="s">
        <v>31</v>
      </c>
      <c r="F96" s="60" t="s">
        <v>32</v>
      </c>
      <c r="G96" s="60" t="s">
        <v>29</v>
      </c>
      <c r="H96" s="60" t="s">
        <v>30</v>
      </c>
      <c r="I96" s="60" t="s">
        <v>31</v>
      </c>
      <c r="J96" s="60" t="s">
        <v>32</v>
      </c>
      <c r="K96" s="60" t="s">
        <v>131</v>
      </c>
      <c r="M96" s="142" t="s">
        <v>132</v>
      </c>
      <c r="O96" s="59"/>
      <c r="P96" s="59"/>
      <c r="Q96" s="59"/>
      <c r="R96" s="59"/>
    </row>
    <row r="97" spans="2:18">
      <c r="B97" s="1" t="s">
        <v>34</v>
      </c>
      <c r="C97" s="3">
        <f t="shared" ref="C97:J112" si="14">C70</f>
        <v>373237</v>
      </c>
      <c r="D97" s="3">
        <f t="shared" si="14"/>
        <v>254449.66666666666</v>
      </c>
      <c r="E97" s="3">
        <f t="shared" si="14"/>
        <v>96738</v>
      </c>
      <c r="F97" s="3">
        <f t="shared" si="14"/>
        <v>22049.333333333332</v>
      </c>
      <c r="G97" s="3">
        <f t="shared" si="14"/>
        <v>573830.66666666663</v>
      </c>
      <c r="H97" s="3">
        <f t="shared" si="14"/>
        <v>440138.66666666663</v>
      </c>
      <c r="I97" s="3">
        <f t="shared" si="14"/>
        <v>113996.33333333333</v>
      </c>
      <c r="J97" s="3">
        <f t="shared" si="14"/>
        <v>19695.666666666664</v>
      </c>
      <c r="K97" s="3">
        <f>+I97+H97</f>
        <v>554135</v>
      </c>
      <c r="M97" s="3">
        <f>+C97+G97</f>
        <v>947067.66666666663</v>
      </c>
      <c r="O97" s="3"/>
      <c r="P97" s="3"/>
      <c r="Q97" s="3"/>
      <c r="R97" s="3"/>
    </row>
    <row r="98" spans="2:18">
      <c r="B98" s="1" t="s">
        <v>35</v>
      </c>
      <c r="C98" s="3">
        <f t="shared" si="14"/>
        <v>49762.333333333328</v>
      </c>
      <c r="D98" s="3">
        <f t="shared" si="14"/>
        <v>32811.333333333328</v>
      </c>
      <c r="E98" s="3">
        <f t="shared" si="14"/>
        <v>10384</v>
      </c>
      <c r="F98" s="3">
        <f t="shared" si="14"/>
        <v>6567</v>
      </c>
      <c r="G98" s="3">
        <f t="shared" si="14"/>
        <v>75801.666666666657</v>
      </c>
      <c r="H98" s="3">
        <f t="shared" si="14"/>
        <v>51997.666666666657</v>
      </c>
      <c r="I98" s="3">
        <f t="shared" si="14"/>
        <v>21123.333333333332</v>
      </c>
      <c r="J98" s="3">
        <f t="shared" si="14"/>
        <v>2680.6666666666665</v>
      </c>
      <c r="K98" s="3">
        <f t="shared" ref="K98:K114" si="15">+I98+H98</f>
        <v>73120.999999999985</v>
      </c>
      <c r="M98" s="3">
        <f t="shared" ref="M98:M115" si="16">+C98+G98</f>
        <v>125563.99999999999</v>
      </c>
      <c r="O98" s="3"/>
      <c r="P98" s="3"/>
      <c r="Q98" s="3"/>
      <c r="R98" s="3"/>
    </row>
    <row r="99" spans="2:18">
      <c r="B99" s="1" t="s">
        <v>3</v>
      </c>
      <c r="C99" s="3">
        <f t="shared" si="14"/>
        <v>27861.666666666664</v>
      </c>
      <c r="D99" s="3">
        <f t="shared" si="14"/>
        <v>19938</v>
      </c>
      <c r="E99" s="3">
        <f t="shared" si="14"/>
        <v>6542.333333333333</v>
      </c>
      <c r="F99" s="3">
        <f t="shared" si="14"/>
        <v>1381.3333333333333</v>
      </c>
      <c r="G99" s="3">
        <f t="shared" si="14"/>
        <v>47648.666666666664</v>
      </c>
      <c r="H99" s="3">
        <f t="shared" si="14"/>
        <v>32929.333333333328</v>
      </c>
      <c r="I99" s="3">
        <f t="shared" si="14"/>
        <v>13322.666666666666</v>
      </c>
      <c r="J99" s="3">
        <f t="shared" si="14"/>
        <v>1396.6666666666665</v>
      </c>
      <c r="K99" s="3">
        <f t="shared" si="15"/>
        <v>46251.999999999993</v>
      </c>
      <c r="M99" s="3">
        <f t="shared" si="16"/>
        <v>75510.333333333328</v>
      </c>
      <c r="O99" s="3"/>
      <c r="P99" s="3"/>
      <c r="Q99" s="3"/>
      <c r="R99" s="3"/>
    </row>
    <row r="100" spans="2:18">
      <c r="B100" s="1" t="s">
        <v>4</v>
      </c>
      <c r="C100" s="3">
        <f t="shared" si="14"/>
        <v>40879</v>
      </c>
      <c r="D100" s="3">
        <f t="shared" si="14"/>
        <v>26269.333333333328</v>
      </c>
      <c r="E100" s="3">
        <f t="shared" si="14"/>
        <v>10964</v>
      </c>
      <c r="F100" s="3">
        <f t="shared" si="14"/>
        <v>3645.6666666666665</v>
      </c>
      <c r="G100" s="3">
        <f t="shared" si="14"/>
        <v>67838</v>
      </c>
      <c r="H100" s="3">
        <f t="shared" si="14"/>
        <v>42313.666666666664</v>
      </c>
      <c r="I100" s="3">
        <f t="shared" si="14"/>
        <v>22563.333333333332</v>
      </c>
      <c r="J100" s="3">
        <f t="shared" si="14"/>
        <v>2961</v>
      </c>
      <c r="K100" s="3">
        <f t="shared" si="15"/>
        <v>64877</v>
      </c>
      <c r="M100" s="3">
        <f t="shared" si="16"/>
        <v>108717</v>
      </c>
      <c r="O100" s="3"/>
      <c r="P100" s="3"/>
      <c r="Q100" s="3"/>
      <c r="R100" s="3"/>
    </row>
    <row r="101" spans="2:18">
      <c r="B101" s="1" t="s">
        <v>38</v>
      </c>
      <c r="C101" s="3">
        <f t="shared" si="14"/>
        <v>60446.333333333328</v>
      </c>
      <c r="D101" s="3">
        <f t="shared" si="14"/>
        <v>43021</v>
      </c>
      <c r="E101" s="3">
        <f t="shared" si="14"/>
        <v>11432.666666666666</v>
      </c>
      <c r="F101" s="3">
        <f t="shared" si="14"/>
        <v>5992.6666666666661</v>
      </c>
      <c r="G101" s="3">
        <f t="shared" si="14"/>
        <v>126398.66666666666</v>
      </c>
      <c r="H101" s="3">
        <f t="shared" si="14"/>
        <v>94168</v>
      </c>
      <c r="I101" s="3">
        <f t="shared" si="14"/>
        <v>25493.666666666664</v>
      </c>
      <c r="J101" s="3">
        <f t="shared" si="14"/>
        <v>6736.9999999999991</v>
      </c>
      <c r="K101" s="3">
        <f t="shared" si="15"/>
        <v>119661.66666666666</v>
      </c>
      <c r="M101" s="3">
        <f t="shared" si="16"/>
        <v>186845</v>
      </c>
      <c r="O101" s="3"/>
      <c r="P101" s="3"/>
      <c r="Q101" s="3"/>
      <c r="R101" s="3"/>
    </row>
    <row r="102" spans="2:18">
      <c r="B102" s="1" t="s">
        <v>40</v>
      </c>
      <c r="C102" s="3">
        <f t="shared" si="14"/>
        <v>20219.666666666664</v>
      </c>
      <c r="D102" s="3">
        <f t="shared" si="14"/>
        <v>14575</v>
      </c>
      <c r="E102" s="3">
        <f t="shared" si="14"/>
        <v>4828</v>
      </c>
      <c r="F102" s="3">
        <f t="shared" si="14"/>
        <v>816.66666666666663</v>
      </c>
      <c r="G102" s="3">
        <f t="shared" si="14"/>
        <v>32418</v>
      </c>
      <c r="H102" s="3">
        <f t="shared" si="14"/>
        <v>21767.666666666664</v>
      </c>
      <c r="I102" s="3">
        <f t="shared" si="14"/>
        <v>10650.333333333332</v>
      </c>
      <c r="J102" s="3">
        <f t="shared" si="14"/>
        <v>0</v>
      </c>
      <c r="K102" s="3">
        <f t="shared" si="15"/>
        <v>32417.999999999996</v>
      </c>
      <c r="M102" s="3">
        <f t="shared" si="16"/>
        <v>52637.666666666664</v>
      </c>
      <c r="O102" s="3"/>
      <c r="P102" s="3"/>
      <c r="Q102" s="3"/>
      <c r="R102" s="3"/>
    </row>
    <row r="103" spans="2:18">
      <c r="B103" s="1" t="s">
        <v>41</v>
      </c>
      <c r="C103" s="3">
        <f t="shared" si="14"/>
        <v>71852.666666666657</v>
      </c>
      <c r="D103" s="3">
        <f t="shared" si="14"/>
        <v>47580.666666666664</v>
      </c>
      <c r="E103" s="3">
        <f t="shared" si="14"/>
        <v>19804</v>
      </c>
      <c r="F103" s="3">
        <f t="shared" si="14"/>
        <v>4468</v>
      </c>
      <c r="G103" s="3">
        <f t="shared" si="14"/>
        <v>124673.33333333334</v>
      </c>
      <c r="H103" s="3">
        <f t="shared" si="14"/>
        <v>83311.333333333328</v>
      </c>
      <c r="I103" s="3">
        <f t="shared" si="14"/>
        <v>40785.666666666664</v>
      </c>
      <c r="J103" s="3">
        <f t="shared" si="14"/>
        <v>576.33333333333326</v>
      </c>
      <c r="K103" s="3">
        <f t="shared" si="15"/>
        <v>124097</v>
      </c>
      <c r="M103" s="3">
        <f t="shared" si="16"/>
        <v>196526</v>
      </c>
      <c r="O103" s="3"/>
      <c r="P103" s="3"/>
      <c r="Q103" s="3"/>
      <c r="R103" s="3"/>
    </row>
    <row r="104" spans="2:18">
      <c r="B104" s="1" t="s">
        <v>5</v>
      </c>
      <c r="C104" s="3">
        <f t="shared" si="14"/>
        <v>83646.666666666657</v>
      </c>
      <c r="D104" s="3">
        <f t="shared" si="14"/>
        <v>64743.333333333328</v>
      </c>
      <c r="E104" s="3">
        <f t="shared" si="14"/>
        <v>11879.666666666666</v>
      </c>
      <c r="F104" s="3">
        <f t="shared" si="14"/>
        <v>7023.6666666666661</v>
      </c>
      <c r="G104" s="3">
        <f t="shared" si="14"/>
        <v>131317.33333333331</v>
      </c>
      <c r="H104" s="3">
        <f t="shared" si="14"/>
        <v>106817.66666666666</v>
      </c>
      <c r="I104" s="3">
        <f t="shared" si="14"/>
        <v>23410</v>
      </c>
      <c r="J104" s="3">
        <f t="shared" si="14"/>
        <v>1089.6666666666665</v>
      </c>
      <c r="K104" s="3">
        <f t="shared" si="15"/>
        <v>130227.66666666666</v>
      </c>
      <c r="M104" s="3">
        <f t="shared" si="16"/>
        <v>214963.99999999997</v>
      </c>
      <c r="O104" s="3"/>
      <c r="P104" s="3"/>
      <c r="Q104" s="3"/>
      <c r="R104" s="3"/>
    </row>
    <row r="105" spans="2:18">
      <c r="B105" s="1" t="s">
        <v>43</v>
      </c>
      <c r="C105" s="3">
        <f t="shared" si="14"/>
        <v>322550</v>
      </c>
      <c r="D105" s="3">
        <f t="shared" si="14"/>
        <v>214760.99999999997</v>
      </c>
      <c r="E105" s="3">
        <f t="shared" si="14"/>
        <v>72106.666666666657</v>
      </c>
      <c r="F105" s="3">
        <f t="shared" si="14"/>
        <v>35682.333333333328</v>
      </c>
      <c r="G105" s="3">
        <f t="shared" si="14"/>
        <v>475017.66666666669</v>
      </c>
      <c r="H105" s="3">
        <f t="shared" si="14"/>
        <v>314673.66666666663</v>
      </c>
      <c r="I105" s="3">
        <f t="shared" si="14"/>
        <v>149057.33333333331</v>
      </c>
      <c r="J105" s="3">
        <f t="shared" si="14"/>
        <v>11286.666666666666</v>
      </c>
      <c r="K105" s="3">
        <f t="shared" si="15"/>
        <v>463730.99999999994</v>
      </c>
      <c r="M105" s="3">
        <f t="shared" si="16"/>
        <v>797567.66666666674</v>
      </c>
      <c r="O105" s="3"/>
      <c r="P105" s="3"/>
      <c r="Q105" s="3"/>
      <c r="R105" s="3"/>
    </row>
    <row r="106" spans="2:18">
      <c r="B106" s="1" t="s">
        <v>6</v>
      </c>
      <c r="C106" s="3">
        <f t="shared" si="14"/>
        <v>191203</v>
      </c>
      <c r="D106" s="3">
        <f t="shared" si="14"/>
        <v>118286.99999999999</v>
      </c>
      <c r="E106" s="3">
        <f t="shared" si="14"/>
        <v>43597.666666666664</v>
      </c>
      <c r="F106" s="3">
        <f t="shared" si="14"/>
        <v>29318.333333333332</v>
      </c>
      <c r="G106" s="3">
        <f t="shared" si="14"/>
        <v>311374.33333333331</v>
      </c>
      <c r="H106" s="3">
        <f t="shared" si="14"/>
        <v>208333.66666666663</v>
      </c>
      <c r="I106" s="3">
        <f t="shared" si="14"/>
        <v>88154.333333333328</v>
      </c>
      <c r="J106" s="3">
        <f t="shared" si="14"/>
        <v>14886.333333333332</v>
      </c>
      <c r="K106" s="3">
        <f t="shared" si="15"/>
        <v>296487.99999999994</v>
      </c>
      <c r="M106" s="3">
        <f t="shared" si="16"/>
        <v>502577.33333333331</v>
      </c>
      <c r="O106" s="3"/>
      <c r="P106" s="3"/>
      <c r="Q106" s="3"/>
      <c r="R106" s="3"/>
    </row>
    <row r="107" spans="2:18">
      <c r="B107" s="1" t="s">
        <v>45</v>
      </c>
      <c r="C107" s="3">
        <f t="shared" si="14"/>
        <v>37074.333333333328</v>
      </c>
      <c r="D107" s="3">
        <f t="shared" si="14"/>
        <v>29286.666666666664</v>
      </c>
      <c r="E107" s="3">
        <f t="shared" si="14"/>
        <v>6719.6666666666661</v>
      </c>
      <c r="F107" s="3">
        <f t="shared" si="14"/>
        <v>1068</v>
      </c>
      <c r="G107" s="3">
        <f t="shared" si="14"/>
        <v>64886.333333333328</v>
      </c>
      <c r="H107" s="3">
        <f t="shared" si="14"/>
        <v>50675.333333333328</v>
      </c>
      <c r="I107" s="3">
        <f t="shared" si="14"/>
        <v>13834.999999999998</v>
      </c>
      <c r="J107" s="3">
        <f t="shared" si="14"/>
        <v>376</v>
      </c>
      <c r="K107" s="3">
        <f t="shared" si="15"/>
        <v>64510.333333333328</v>
      </c>
      <c r="M107" s="3">
        <f t="shared" si="16"/>
        <v>101960.66666666666</v>
      </c>
      <c r="O107" s="3"/>
      <c r="P107" s="3"/>
      <c r="Q107" s="3"/>
      <c r="R107" s="3"/>
    </row>
    <row r="108" spans="2:18">
      <c r="B108" s="1" t="s">
        <v>46</v>
      </c>
      <c r="C108" s="3">
        <f t="shared" si="14"/>
        <v>91494.333333333328</v>
      </c>
      <c r="D108" s="3">
        <f t="shared" si="14"/>
        <v>60210.333333333328</v>
      </c>
      <c r="E108" s="3">
        <f t="shared" si="14"/>
        <v>21261.333333333332</v>
      </c>
      <c r="F108" s="3">
        <f t="shared" si="14"/>
        <v>10022.666666666666</v>
      </c>
      <c r="G108" s="3">
        <f t="shared" si="14"/>
        <v>134158</v>
      </c>
      <c r="H108" s="3">
        <f t="shared" si="14"/>
        <v>93757.333333333328</v>
      </c>
      <c r="I108" s="3">
        <f t="shared" si="14"/>
        <v>37786.666666666664</v>
      </c>
      <c r="J108" s="3">
        <f t="shared" si="14"/>
        <v>2614</v>
      </c>
      <c r="K108" s="3">
        <f t="shared" si="15"/>
        <v>131544</v>
      </c>
      <c r="M108" s="3">
        <f t="shared" si="16"/>
        <v>225652.33333333331</v>
      </c>
      <c r="O108" s="3"/>
      <c r="P108" s="3"/>
      <c r="Q108" s="3"/>
      <c r="R108" s="3"/>
    </row>
    <row r="109" spans="2:18">
      <c r="B109" s="1" t="s">
        <v>7</v>
      </c>
      <c r="C109" s="3">
        <f t="shared" si="14"/>
        <v>296523.33333333331</v>
      </c>
      <c r="D109" s="3">
        <f t="shared" si="14"/>
        <v>154985.33333333331</v>
      </c>
      <c r="E109" s="3">
        <f t="shared" si="14"/>
        <v>77205</v>
      </c>
      <c r="F109" s="3">
        <f t="shared" si="14"/>
        <v>64333</v>
      </c>
      <c r="G109" s="3">
        <f t="shared" si="14"/>
        <v>404678.66666666663</v>
      </c>
      <c r="H109" s="3">
        <f t="shared" si="14"/>
        <v>215421</v>
      </c>
      <c r="I109" s="3">
        <f t="shared" si="14"/>
        <v>146713</v>
      </c>
      <c r="J109" s="3">
        <f>J82</f>
        <v>42544.666666666664</v>
      </c>
      <c r="K109" s="3">
        <f t="shared" si="15"/>
        <v>362134</v>
      </c>
      <c r="M109" s="3">
        <f t="shared" si="16"/>
        <v>701202</v>
      </c>
      <c r="O109" s="3"/>
      <c r="P109" s="3"/>
      <c r="Q109" s="3"/>
      <c r="R109" s="3"/>
    </row>
    <row r="110" spans="2:18">
      <c r="B110" s="1" t="s">
        <v>8</v>
      </c>
      <c r="C110" s="3">
        <f t="shared" si="14"/>
        <v>61282</v>
      </c>
      <c r="D110" s="3">
        <f t="shared" si="14"/>
        <v>41018.333333333328</v>
      </c>
      <c r="E110" s="3">
        <f t="shared" si="14"/>
        <v>15394.666666666666</v>
      </c>
      <c r="F110" s="3">
        <f t="shared" si="14"/>
        <v>4869</v>
      </c>
      <c r="G110" s="3">
        <f t="shared" si="14"/>
        <v>106201</v>
      </c>
      <c r="H110" s="3">
        <f t="shared" si="14"/>
        <v>73951.666666666657</v>
      </c>
      <c r="I110" s="3">
        <f t="shared" si="14"/>
        <v>30627.666666666664</v>
      </c>
      <c r="J110" s="3">
        <f t="shared" si="14"/>
        <v>1621.6666666666665</v>
      </c>
      <c r="K110" s="3">
        <f t="shared" si="15"/>
        <v>104579.33333333331</v>
      </c>
      <c r="M110" s="3">
        <f t="shared" si="16"/>
        <v>167483</v>
      </c>
      <c r="O110" s="3"/>
      <c r="P110" s="3"/>
      <c r="Q110" s="3"/>
      <c r="R110" s="3"/>
    </row>
    <row r="111" spans="2:18">
      <c r="B111" s="1" t="s">
        <v>9</v>
      </c>
      <c r="C111" s="3">
        <f t="shared" si="14"/>
        <v>24978.666666666664</v>
      </c>
      <c r="D111" s="3">
        <f t="shared" si="14"/>
        <v>16873</v>
      </c>
      <c r="E111" s="3">
        <f t="shared" si="14"/>
        <v>7312.333333333333</v>
      </c>
      <c r="F111" s="3">
        <f t="shared" si="14"/>
        <v>793.33333333333326</v>
      </c>
      <c r="G111" s="3">
        <f t="shared" si="14"/>
        <v>39997.333333333336</v>
      </c>
      <c r="H111" s="3">
        <f t="shared" si="14"/>
        <v>25228.333333333328</v>
      </c>
      <c r="I111" s="3">
        <f t="shared" si="14"/>
        <v>14715.999999999998</v>
      </c>
      <c r="J111" s="3">
        <f t="shared" si="14"/>
        <v>53</v>
      </c>
      <c r="K111" s="3">
        <f t="shared" si="15"/>
        <v>39944.333333333328</v>
      </c>
      <c r="M111" s="3">
        <f t="shared" si="16"/>
        <v>64976</v>
      </c>
      <c r="O111" s="3"/>
      <c r="P111" s="3"/>
      <c r="Q111" s="3"/>
      <c r="R111" s="3"/>
    </row>
    <row r="112" spans="2:18">
      <c r="B112" s="1" t="s">
        <v>50</v>
      </c>
      <c r="C112" s="3">
        <f t="shared" si="14"/>
        <v>95133</v>
      </c>
      <c r="D112" s="3">
        <f t="shared" si="14"/>
        <v>49951.666666666664</v>
      </c>
      <c r="E112" s="3">
        <f t="shared" si="14"/>
        <v>44640.333333333328</v>
      </c>
      <c r="F112" s="3">
        <f t="shared" si="14"/>
        <v>541</v>
      </c>
      <c r="G112" s="3">
        <f t="shared" si="14"/>
        <v>125184.33333333334</v>
      </c>
      <c r="H112" s="3">
        <f t="shared" si="14"/>
        <v>63669.666666666664</v>
      </c>
      <c r="I112" s="3">
        <f t="shared" si="14"/>
        <v>60506.666666666664</v>
      </c>
      <c r="J112" s="3">
        <f t="shared" si="14"/>
        <v>1008</v>
      </c>
      <c r="K112" s="3">
        <f t="shared" si="15"/>
        <v>124176.33333333333</v>
      </c>
      <c r="M112" s="3">
        <f t="shared" si="16"/>
        <v>220317.33333333334</v>
      </c>
      <c r="O112" s="3"/>
      <c r="P112" s="3"/>
      <c r="Q112" s="3"/>
      <c r="R112" s="3"/>
    </row>
    <row r="113" spans="2:18">
      <c r="B113" s="1" t="s">
        <v>10</v>
      </c>
      <c r="C113" s="3">
        <f t="shared" ref="C113:J113" si="17">C86</f>
        <v>12588.666666666666</v>
      </c>
      <c r="D113" s="3">
        <f t="shared" si="17"/>
        <v>7814.3333333333321</v>
      </c>
      <c r="E113" s="3">
        <f t="shared" si="17"/>
        <v>3284</v>
      </c>
      <c r="F113" s="3">
        <f t="shared" si="17"/>
        <v>1490.3333333333333</v>
      </c>
      <c r="G113" s="3">
        <f t="shared" si="17"/>
        <v>19087.333333333336</v>
      </c>
      <c r="H113" s="3">
        <f t="shared" si="17"/>
        <v>12604.333333333332</v>
      </c>
      <c r="I113" s="3">
        <f t="shared" si="17"/>
        <v>6483</v>
      </c>
      <c r="J113" s="3">
        <f t="shared" si="17"/>
        <v>0</v>
      </c>
      <c r="K113" s="3">
        <f t="shared" si="15"/>
        <v>19087.333333333332</v>
      </c>
      <c r="M113" s="3">
        <f t="shared" si="16"/>
        <v>31676</v>
      </c>
      <c r="O113" s="3"/>
      <c r="P113" s="3"/>
      <c r="Q113" s="3"/>
      <c r="R113" s="3"/>
    </row>
    <row r="114" spans="2:18">
      <c r="B114" s="1" t="s">
        <v>11</v>
      </c>
      <c r="C114" s="3">
        <f>C87+C88</f>
        <v>8831.3333333333321</v>
      </c>
      <c r="D114" s="3">
        <f t="shared" ref="D114:J114" si="18">D87+D88</f>
        <v>6560.333333333333</v>
      </c>
      <c r="E114" s="3">
        <f t="shared" si="18"/>
        <v>1786.333333333333</v>
      </c>
      <c r="F114" s="3">
        <f t="shared" si="18"/>
        <v>484.66666666666663</v>
      </c>
      <c r="G114" s="3">
        <f t="shared" si="18"/>
        <v>14421.333333333332</v>
      </c>
      <c r="H114" s="3">
        <f t="shared" si="18"/>
        <v>11175.333333333332</v>
      </c>
      <c r="I114" s="3">
        <f t="shared" si="18"/>
        <v>3208.6666666666665</v>
      </c>
      <c r="J114" s="3">
        <f t="shared" si="18"/>
        <v>37.333333333333329</v>
      </c>
      <c r="K114" s="3">
        <f t="shared" si="15"/>
        <v>14383.999999999998</v>
      </c>
      <c r="M114" s="3">
        <f t="shared" si="16"/>
        <v>23252.666666666664</v>
      </c>
      <c r="O114" s="3"/>
      <c r="P114" s="3"/>
      <c r="Q114" s="3"/>
      <c r="R114" s="3"/>
    </row>
    <row r="115" spans="2:18" ht="13.5" thickBot="1">
      <c r="B115" s="68" t="s">
        <v>29</v>
      </c>
      <c r="C115" s="67">
        <f>SUM(C97:C114)</f>
        <v>1869563.9999999998</v>
      </c>
      <c r="D115" s="67">
        <f t="shared" ref="D115:J115" si="19">SUM(D97:D114)</f>
        <v>1203136.333333333</v>
      </c>
      <c r="E115" s="67">
        <f t="shared" si="19"/>
        <v>465880.66666666663</v>
      </c>
      <c r="F115" s="67">
        <f t="shared" si="19"/>
        <v>200547</v>
      </c>
      <c r="G115" s="67">
        <f t="shared" si="19"/>
        <v>2874932.6666666665</v>
      </c>
      <c r="H115" s="67">
        <f t="shared" si="19"/>
        <v>1942934.3333333328</v>
      </c>
      <c r="I115" s="67">
        <f t="shared" si="19"/>
        <v>822433.66666666651</v>
      </c>
      <c r="J115" s="67">
        <f t="shared" si="19"/>
        <v>109564.66666666666</v>
      </c>
      <c r="K115" s="67">
        <f>SUM(K97:K114)</f>
        <v>2765368.0000000005</v>
      </c>
      <c r="M115" s="67">
        <f t="shared" si="16"/>
        <v>4744496.666666666</v>
      </c>
      <c r="O115" s="3"/>
      <c r="P115" s="3"/>
      <c r="Q115" s="3"/>
      <c r="R115" s="3"/>
    </row>
    <row r="116" spans="2:18">
      <c r="G116" s="3"/>
    </row>
    <row r="118" spans="2:18">
      <c r="J118" s="140"/>
    </row>
    <row r="120" spans="2:18">
      <c r="H120" s="12"/>
      <c r="I120" s="12"/>
      <c r="J120" s="12"/>
    </row>
    <row r="121" spans="2:18">
      <c r="H121" s="12"/>
      <c r="I121" s="12"/>
      <c r="J121" s="12"/>
    </row>
    <row r="122" spans="2:18">
      <c r="H122" s="12"/>
      <c r="I122" s="12"/>
      <c r="J122" s="12"/>
    </row>
    <row r="123" spans="2:18">
      <c r="H123" s="12"/>
      <c r="I123" s="12"/>
      <c r="J123" s="12"/>
    </row>
    <row r="124" spans="2:18">
      <c r="H124" s="12"/>
      <c r="I124" s="12"/>
      <c r="J124" s="12"/>
    </row>
    <row r="125" spans="2:18">
      <c r="H125" s="12"/>
      <c r="I125" s="12"/>
      <c r="J125" s="12"/>
    </row>
    <row r="126" spans="2:18">
      <c r="H126" s="12"/>
      <c r="I126" s="12"/>
      <c r="J126" s="12"/>
    </row>
    <row r="127" spans="2:18">
      <c r="H127" s="12"/>
      <c r="I127" s="12"/>
      <c r="J127" s="12"/>
    </row>
    <row r="128" spans="2:18">
      <c r="H128" s="12"/>
      <c r="I128" s="12"/>
      <c r="J128" s="12"/>
    </row>
    <row r="129" spans="8:10">
      <c r="H129" s="12"/>
      <c r="I129" s="12"/>
      <c r="J129" s="12"/>
    </row>
    <row r="130" spans="8:10">
      <c r="H130" s="12"/>
      <c r="I130" s="12"/>
      <c r="J130" s="12"/>
    </row>
    <row r="131" spans="8:10">
      <c r="H131" s="12"/>
      <c r="I131" s="12"/>
      <c r="J131" s="12"/>
    </row>
    <row r="132" spans="8:10">
      <c r="H132" s="141"/>
      <c r="I132" s="12"/>
      <c r="J132" s="141"/>
    </row>
    <row r="133" spans="8:10">
      <c r="H133" s="12"/>
      <c r="I133" s="12"/>
      <c r="J133" s="12"/>
    </row>
    <row r="134" spans="8:10">
      <c r="H134" s="12"/>
      <c r="I134" s="12"/>
      <c r="J134" s="12"/>
    </row>
    <row r="135" spans="8:10">
      <c r="H135" s="12"/>
      <c r="I135" s="12"/>
      <c r="J135" s="12"/>
    </row>
    <row r="136" spans="8:10">
      <c r="H136" s="12"/>
      <c r="I136" s="12"/>
      <c r="J136" s="12"/>
    </row>
    <row r="137" spans="8:10">
      <c r="H137" s="12"/>
      <c r="I137" s="12"/>
      <c r="J137" s="12"/>
    </row>
    <row r="138" spans="8:10">
      <c r="H138" s="12"/>
      <c r="I138" s="12"/>
      <c r="J138" s="12"/>
    </row>
  </sheetData>
  <hyperlinks>
    <hyperlink ref="B8" r:id="rId1"/>
  </hyperlinks>
  <pageMargins left="0.75" right="0.75" top="1" bottom="1" header="0.5" footer="0.5"/>
  <pageSetup paperSize="9" orientation="portrait" horizontalDpi="4294967292" verticalDpi="4294967292"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99"/>
  </sheetPr>
  <dimension ref="B2:F111"/>
  <sheetViews>
    <sheetView zoomScaleNormal="100" workbookViewId="0">
      <selection activeCell="I34" sqref="I34"/>
    </sheetView>
  </sheetViews>
  <sheetFormatPr baseColWidth="10" defaultRowHeight="12.75"/>
  <cols>
    <col min="1" max="1" width="5.375" style="1" customWidth="1"/>
    <col min="2" max="2" width="18.25" style="1" customWidth="1"/>
    <col min="3" max="3" width="16.75" style="1" customWidth="1"/>
    <col min="4" max="16384" width="11" style="1"/>
  </cols>
  <sheetData>
    <row r="2" spans="2:6">
      <c r="B2" s="13" t="s">
        <v>199</v>
      </c>
    </row>
    <row r="3" spans="2:6">
      <c r="B3" s="1" t="s">
        <v>28</v>
      </c>
    </row>
    <row r="5" spans="2:6">
      <c r="B5" s="1" t="s">
        <v>1</v>
      </c>
    </row>
    <row r="6" spans="2:6">
      <c r="B6" s="1" t="s">
        <v>176</v>
      </c>
    </row>
    <row r="7" spans="2:6">
      <c r="B7" s="1" t="s">
        <v>138</v>
      </c>
    </row>
    <row r="8" spans="2:6" ht="15.75">
      <c r="B8" s="96" t="s">
        <v>139</v>
      </c>
    </row>
    <row r="9" spans="2:6">
      <c r="B9" s="1" t="s">
        <v>270</v>
      </c>
    </row>
    <row r="10" spans="2:6">
      <c r="B10" s="46" t="s">
        <v>222</v>
      </c>
    </row>
    <row r="11" spans="2:6">
      <c r="B11" s="46"/>
    </row>
    <row r="12" spans="2:6">
      <c r="B12" s="46"/>
      <c r="D12" s="13" t="s">
        <v>220</v>
      </c>
    </row>
    <row r="14" spans="2:6" s="13" customFormat="1" ht="39" thickBot="1">
      <c r="B14" s="60" t="str">
        <f>+B10</f>
        <v>Curso 2013-14</v>
      </c>
      <c r="C14" s="97" t="s">
        <v>59</v>
      </c>
      <c r="D14" s="97" t="s">
        <v>210</v>
      </c>
      <c r="E14" s="97" t="s">
        <v>209</v>
      </c>
      <c r="F14" s="97" t="s">
        <v>211</v>
      </c>
    </row>
    <row r="15" spans="2:6">
      <c r="B15" s="1" t="s">
        <v>33</v>
      </c>
      <c r="C15" s="19">
        <f>SUM(D15:F15)</f>
        <v>33752</v>
      </c>
      <c r="D15" s="164">
        <v>19307</v>
      </c>
      <c r="E15" s="164">
        <v>14387</v>
      </c>
      <c r="F15" s="164">
        <v>58</v>
      </c>
    </row>
    <row r="16" spans="2:6">
      <c r="B16" s="1" t="s">
        <v>34</v>
      </c>
      <c r="C16" s="19">
        <f t="shared" ref="C16:C34" si="0">SUM(D16:F16)</f>
        <v>6815</v>
      </c>
      <c r="D16" s="164">
        <v>4261</v>
      </c>
      <c r="E16" s="164">
        <v>2554</v>
      </c>
      <c r="F16" s="164">
        <v>0</v>
      </c>
    </row>
    <row r="17" spans="2:6">
      <c r="B17" s="1" t="s">
        <v>35</v>
      </c>
      <c r="C17" s="19">
        <f t="shared" si="0"/>
        <v>933</v>
      </c>
      <c r="D17" s="164">
        <v>496</v>
      </c>
      <c r="E17" s="164">
        <v>437</v>
      </c>
      <c r="F17" s="164">
        <v>0</v>
      </c>
    </row>
    <row r="18" spans="2:6">
      <c r="B18" s="1" t="s">
        <v>36</v>
      </c>
      <c r="C18" s="19">
        <f t="shared" si="0"/>
        <v>625</v>
      </c>
      <c r="D18" s="164">
        <v>427</v>
      </c>
      <c r="E18" s="164">
        <v>198</v>
      </c>
      <c r="F18" s="164">
        <v>0</v>
      </c>
    </row>
    <row r="19" spans="2:6">
      <c r="B19" s="1" t="s">
        <v>37</v>
      </c>
      <c r="C19" s="19">
        <f t="shared" si="0"/>
        <v>644</v>
      </c>
      <c r="D19" s="164">
        <v>201</v>
      </c>
      <c r="E19" s="164">
        <v>443</v>
      </c>
      <c r="F19" s="164">
        <v>0</v>
      </c>
    </row>
    <row r="20" spans="2:6">
      <c r="B20" s="1" t="s">
        <v>38</v>
      </c>
      <c r="C20" s="19">
        <f t="shared" si="0"/>
        <v>1696</v>
      </c>
      <c r="D20" s="164">
        <v>1258</v>
      </c>
      <c r="E20" s="164">
        <v>421</v>
      </c>
      <c r="F20" s="164">
        <v>17</v>
      </c>
    </row>
    <row r="21" spans="2:6">
      <c r="B21" s="1" t="s">
        <v>40</v>
      </c>
      <c r="C21" s="19">
        <f t="shared" si="0"/>
        <v>358</v>
      </c>
      <c r="D21" s="164">
        <v>146</v>
      </c>
      <c r="E21" s="164">
        <v>212</v>
      </c>
      <c r="F21" s="164">
        <v>0</v>
      </c>
    </row>
    <row r="22" spans="2:6">
      <c r="B22" s="1" t="s">
        <v>41</v>
      </c>
      <c r="C22" s="19">
        <f t="shared" si="0"/>
        <v>1280</v>
      </c>
      <c r="D22" s="164">
        <v>827</v>
      </c>
      <c r="E22" s="164">
        <v>453</v>
      </c>
      <c r="F22" s="164">
        <v>0</v>
      </c>
    </row>
    <row r="23" spans="2:6">
      <c r="B23" s="1" t="s">
        <v>42</v>
      </c>
      <c r="C23" s="19">
        <f t="shared" si="0"/>
        <v>1368</v>
      </c>
      <c r="D23" s="164">
        <v>867</v>
      </c>
      <c r="E23" s="164">
        <v>501</v>
      </c>
      <c r="F23" s="164">
        <v>0</v>
      </c>
    </row>
    <row r="24" spans="2:6">
      <c r="B24" s="1" t="s">
        <v>43</v>
      </c>
      <c r="C24" s="19">
        <f t="shared" si="0"/>
        <v>6929</v>
      </c>
      <c r="D24" s="164">
        <v>2898</v>
      </c>
      <c r="E24" s="164">
        <v>4031</v>
      </c>
      <c r="F24" s="164">
        <v>0</v>
      </c>
    </row>
    <row r="25" spans="2:6">
      <c r="B25" s="1" t="s">
        <v>44</v>
      </c>
      <c r="C25" s="19">
        <f t="shared" si="0"/>
        <v>2922</v>
      </c>
      <c r="D25" s="164">
        <v>2339</v>
      </c>
      <c r="E25" s="164">
        <v>566</v>
      </c>
      <c r="F25" s="164">
        <v>17</v>
      </c>
    </row>
    <row r="26" spans="2:6">
      <c r="B26" s="1" t="s">
        <v>45</v>
      </c>
      <c r="C26" s="19">
        <f t="shared" si="0"/>
        <v>699</v>
      </c>
      <c r="D26" s="164">
        <v>349</v>
      </c>
      <c r="E26" s="164">
        <v>350</v>
      </c>
      <c r="F26" s="164">
        <v>0</v>
      </c>
    </row>
    <row r="27" spans="2:6">
      <c r="B27" s="1" t="s">
        <v>46</v>
      </c>
      <c r="C27" s="19">
        <f t="shared" si="0"/>
        <v>1262</v>
      </c>
      <c r="D27" s="164">
        <v>520</v>
      </c>
      <c r="E27" s="164">
        <v>742</v>
      </c>
      <c r="F27" s="164">
        <v>0</v>
      </c>
    </row>
    <row r="28" spans="2:6">
      <c r="B28" s="1" t="s">
        <v>47</v>
      </c>
      <c r="C28" s="19">
        <f t="shared" si="0"/>
        <v>4851</v>
      </c>
      <c r="D28" s="164">
        <v>2590</v>
      </c>
      <c r="E28" s="164">
        <v>2259</v>
      </c>
      <c r="F28" s="164">
        <v>2</v>
      </c>
    </row>
    <row r="29" spans="2:6">
      <c r="B29" s="1" t="s">
        <v>48</v>
      </c>
      <c r="C29" s="19">
        <f t="shared" si="0"/>
        <v>1203</v>
      </c>
      <c r="D29" s="164">
        <v>851</v>
      </c>
      <c r="E29" s="164">
        <v>352</v>
      </c>
      <c r="F29" s="164">
        <v>0</v>
      </c>
    </row>
    <row r="30" spans="2:6">
      <c r="B30" s="1" t="s">
        <v>49</v>
      </c>
      <c r="C30" s="19">
        <f t="shared" si="0"/>
        <v>569</v>
      </c>
      <c r="D30" s="164">
        <v>345</v>
      </c>
      <c r="E30" s="164">
        <v>202</v>
      </c>
      <c r="F30" s="164">
        <v>22</v>
      </c>
    </row>
    <row r="31" spans="2:6">
      <c r="B31" s="1" t="s">
        <v>50</v>
      </c>
      <c r="C31" s="19">
        <f t="shared" si="0"/>
        <v>1204</v>
      </c>
      <c r="D31" s="164">
        <v>591</v>
      </c>
      <c r="E31" s="164">
        <v>613</v>
      </c>
      <c r="F31" s="164">
        <v>0</v>
      </c>
    </row>
    <row r="32" spans="2:6">
      <c r="B32" s="1" t="s">
        <v>51</v>
      </c>
      <c r="C32" s="19">
        <f t="shared" si="0"/>
        <v>192</v>
      </c>
      <c r="D32" s="164">
        <v>139</v>
      </c>
      <c r="E32" s="164">
        <v>53</v>
      </c>
      <c r="F32" s="164">
        <v>0</v>
      </c>
    </row>
    <row r="33" spans="2:6">
      <c r="B33" s="10" t="s">
        <v>52</v>
      </c>
      <c r="C33" s="19">
        <f t="shared" si="0"/>
        <v>115</v>
      </c>
      <c r="D33" s="165">
        <v>115</v>
      </c>
      <c r="E33" s="165">
        <v>0</v>
      </c>
      <c r="F33" s="165">
        <v>0</v>
      </c>
    </row>
    <row r="34" spans="2:6" ht="13.5" thickBot="1">
      <c r="B34" s="62" t="s">
        <v>0</v>
      </c>
      <c r="C34" s="62">
        <f t="shared" si="0"/>
        <v>87</v>
      </c>
      <c r="D34" s="166">
        <v>87</v>
      </c>
      <c r="E34" s="166">
        <v>0</v>
      </c>
      <c r="F34" s="166">
        <v>0</v>
      </c>
    </row>
    <row r="37" spans="2:6">
      <c r="B37" s="46" t="s">
        <v>264</v>
      </c>
    </row>
    <row r="38" spans="2:6">
      <c r="B38" s="46"/>
    </row>
    <row r="39" spans="2:6">
      <c r="B39" s="46"/>
      <c r="D39" s="13" t="s">
        <v>220</v>
      </c>
    </row>
    <row r="41" spans="2:6" s="13" customFormat="1" ht="39" thickBot="1">
      <c r="B41" s="60" t="str">
        <f>+B37</f>
        <v>Curso 2014-15</v>
      </c>
      <c r="C41" s="97" t="s">
        <v>59</v>
      </c>
      <c r="D41" s="97" t="s">
        <v>210</v>
      </c>
      <c r="E41" s="97" t="s">
        <v>209</v>
      </c>
      <c r="F41" s="97" t="s">
        <v>211</v>
      </c>
    </row>
    <row r="42" spans="2:6" s="146" customFormat="1">
      <c r="B42" s="146" t="s">
        <v>33</v>
      </c>
      <c r="C42" s="167">
        <f>SUM(D42:F42)</f>
        <v>34349</v>
      </c>
      <c r="D42" s="197">
        <v>19797</v>
      </c>
      <c r="E42" s="197">
        <v>14499</v>
      </c>
      <c r="F42" s="197">
        <v>53</v>
      </c>
    </row>
    <row r="43" spans="2:6">
      <c r="B43" s="1" t="s">
        <v>34</v>
      </c>
      <c r="C43" s="19">
        <f t="shared" ref="C43:C61" si="1">SUM(D43:F43)</f>
        <v>6993</v>
      </c>
      <c r="D43" s="198">
        <v>4476</v>
      </c>
      <c r="E43" s="198">
        <v>2517</v>
      </c>
      <c r="F43" s="198">
        <v>0</v>
      </c>
    </row>
    <row r="44" spans="2:6">
      <c r="B44" s="1" t="s">
        <v>35</v>
      </c>
      <c r="C44" s="19">
        <f t="shared" si="1"/>
        <v>939</v>
      </c>
      <c r="D44" s="198">
        <v>522</v>
      </c>
      <c r="E44" s="198">
        <v>417</v>
      </c>
      <c r="F44" s="198">
        <v>0</v>
      </c>
    </row>
    <row r="45" spans="2:6">
      <c r="B45" s="1" t="s">
        <v>36</v>
      </c>
      <c r="C45" s="19">
        <f t="shared" si="1"/>
        <v>667</v>
      </c>
      <c r="D45" s="198">
        <v>468</v>
      </c>
      <c r="E45" s="198">
        <v>199</v>
      </c>
      <c r="F45" s="198">
        <v>0</v>
      </c>
    </row>
    <row r="46" spans="2:6">
      <c r="B46" s="1" t="s">
        <v>37</v>
      </c>
      <c r="C46" s="19">
        <f t="shared" si="1"/>
        <v>637</v>
      </c>
      <c r="D46" s="198">
        <v>212</v>
      </c>
      <c r="E46" s="198">
        <v>425</v>
      </c>
      <c r="F46" s="198">
        <v>0</v>
      </c>
    </row>
    <row r="47" spans="2:6">
      <c r="B47" s="1" t="s">
        <v>38</v>
      </c>
      <c r="C47" s="19">
        <f t="shared" si="1"/>
        <v>1728</v>
      </c>
      <c r="D47" s="198">
        <v>1311</v>
      </c>
      <c r="E47" s="198">
        <v>417</v>
      </c>
      <c r="F47" s="198">
        <v>0</v>
      </c>
    </row>
    <row r="48" spans="2:6">
      <c r="B48" s="1" t="s">
        <v>40</v>
      </c>
      <c r="C48" s="19">
        <f t="shared" si="1"/>
        <v>377</v>
      </c>
      <c r="D48" s="198">
        <v>147</v>
      </c>
      <c r="E48" s="198">
        <v>230</v>
      </c>
      <c r="F48" s="198">
        <v>0</v>
      </c>
    </row>
    <row r="49" spans="2:6">
      <c r="B49" s="1" t="s">
        <v>41</v>
      </c>
      <c r="C49" s="19">
        <f t="shared" si="1"/>
        <v>1294</v>
      </c>
      <c r="D49" s="198">
        <v>854</v>
      </c>
      <c r="E49" s="198">
        <v>440</v>
      </c>
      <c r="F49" s="198">
        <v>0</v>
      </c>
    </row>
    <row r="50" spans="2:6">
      <c r="B50" s="1" t="s">
        <v>42</v>
      </c>
      <c r="C50" s="19">
        <f t="shared" si="1"/>
        <v>1389</v>
      </c>
      <c r="D50" s="198">
        <v>867</v>
      </c>
      <c r="E50" s="198">
        <v>522</v>
      </c>
      <c r="F50" s="198">
        <v>0</v>
      </c>
    </row>
    <row r="51" spans="2:6">
      <c r="B51" s="1" t="s">
        <v>43</v>
      </c>
      <c r="C51" s="19">
        <f t="shared" si="1"/>
        <v>7064</v>
      </c>
      <c r="D51" s="198">
        <v>3004</v>
      </c>
      <c r="E51" s="198">
        <v>4060</v>
      </c>
      <c r="F51" s="198">
        <v>0</v>
      </c>
    </row>
    <row r="52" spans="2:6">
      <c r="B52" s="1" t="s">
        <v>44</v>
      </c>
      <c r="C52" s="19">
        <f t="shared" si="1"/>
        <v>2919</v>
      </c>
      <c r="D52" s="198">
        <v>2329</v>
      </c>
      <c r="E52" s="198">
        <v>564</v>
      </c>
      <c r="F52" s="198">
        <v>26</v>
      </c>
    </row>
    <row r="53" spans="2:6">
      <c r="B53" s="1" t="s">
        <v>45</v>
      </c>
      <c r="C53" s="19">
        <f t="shared" si="1"/>
        <v>718</v>
      </c>
      <c r="D53" s="198">
        <v>360</v>
      </c>
      <c r="E53" s="198">
        <v>358</v>
      </c>
      <c r="F53" s="198">
        <v>0</v>
      </c>
    </row>
    <row r="54" spans="2:6">
      <c r="B54" s="1" t="s">
        <v>46</v>
      </c>
      <c r="C54" s="19">
        <f t="shared" si="1"/>
        <v>1243</v>
      </c>
      <c r="D54" s="198">
        <v>486</v>
      </c>
      <c r="E54" s="198">
        <v>757</v>
      </c>
      <c r="F54" s="198">
        <v>0</v>
      </c>
    </row>
    <row r="55" spans="2:6">
      <c r="B55" s="1" t="s">
        <v>47</v>
      </c>
      <c r="C55" s="19">
        <f t="shared" si="1"/>
        <v>5009</v>
      </c>
      <c r="D55" s="198">
        <v>2686</v>
      </c>
      <c r="E55" s="198">
        <v>2318</v>
      </c>
      <c r="F55" s="198">
        <v>5</v>
      </c>
    </row>
    <row r="56" spans="2:6">
      <c r="B56" s="1" t="s">
        <v>48</v>
      </c>
      <c r="C56" s="19">
        <f t="shared" si="1"/>
        <v>1120</v>
      </c>
      <c r="D56" s="198">
        <v>775</v>
      </c>
      <c r="E56" s="198">
        <v>345</v>
      </c>
      <c r="F56" s="198">
        <v>0</v>
      </c>
    </row>
    <row r="57" spans="2:6">
      <c r="B57" s="1" t="s">
        <v>49</v>
      </c>
      <c r="C57" s="19">
        <f t="shared" si="1"/>
        <v>599</v>
      </c>
      <c r="D57" s="198">
        <v>352</v>
      </c>
      <c r="E57" s="198">
        <v>225</v>
      </c>
      <c r="F57" s="198">
        <v>22</v>
      </c>
    </row>
    <row r="58" spans="2:6">
      <c r="B58" s="1" t="s">
        <v>50</v>
      </c>
      <c r="C58" s="19">
        <f t="shared" si="1"/>
        <v>1238</v>
      </c>
      <c r="D58" s="198">
        <v>594</v>
      </c>
      <c r="E58" s="198">
        <v>644</v>
      </c>
      <c r="F58" s="198">
        <v>0</v>
      </c>
    </row>
    <row r="59" spans="2:6">
      <c r="B59" s="10" t="s">
        <v>51</v>
      </c>
      <c r="C59" s="19">
        <f t="shared" si="1"/>
        <v>206</v>
      </c>
      <c r="D59" s="199">
        <v>145</v>
      </c>
      <c r="E59" s="199">
        <v>61</v>
      </c>
      <c r="F59" s="199">
        <v>0</v>
      </c>
    </row>
    <row r="60" spans="2:6">
      <c r="B60" s="10" t="s">
        <v>52</v>
      </c>
      <c r="C60" s="19">
        <f t="shared" si="1"/>
        <v>119</v>
      </c>
      <c r="D60" s="199">
        <v>119</v>
      </c>
      <c r="E60" s="199">
        <v>0</v>
      </c>
      <c r="F60" s="199">
        <v>0</v>
      </c>
    </row>
    <row r="61" spans="2:6" ht="13.5" thickBot="1">
      <c r="B61" s="62" t="s">
        <v>0</v>
      </c>
      <c r="C61" s="62">
        <f t="shared" si="1"/>
        <v>90</v>
      </c>
      <c r="D61" s="200">
        <v>90</v>
      </c>
      <c r="E61" s="200">
        <v>0</v>
      </c>
      <c r="F61" s="200">
        <v>0</v>
      </c>
    </row>
    <row r="64" spans="2:6">
      <c r="B64" s="46" t="s">
        <v>265</v>
      </c>
    </row>
    <row r="65" spans="2:6">
      <c r="B65" s="13"/>
    </row>
    <row r="66" spans="2:6" s="13" customFormat="1" ht="26.25" thickBot="1">
      <c r="B66" s="60"/>
      <c r="C66" s="60" t="s">
        <v>29</v>
      </c>
      <c r="D66" s="60" t="s">
        <v>30</v>
      </c>
      <c r="E66" s="60" t="s">
        <v>31</v>
      </c>
      <c r="F66" s="60" t="s">
        <v>32</v>
      </c>
    </row>
    <row r="67" spans="2:6">
      <c r="B67" s="1" t="s">
        <v>33</v>
      </c>
      <c r="C67" s="19">
        <f t="shared" ref="C67:F82" si="2">(2/3)*C15+(1/3)*C42</f>
        <v>33951</v>
      </c>
      <c r="D67" s="19">
        <f t="shared" si="2"/>
        <v>19470.333333333332</v>
      </c>
      <c r="E67" s="19">
        <f t="shared" si="2"/>
        <v>14424.333333333332</v>
      </c>
      <c r="F67" s="19">
        <f t="shared" si="2"/>
        <v>56.333333333333329</v>
      </c>
    </row>
    <row r="68" spans="2:6">
      <c r="B68" s="1" t="s">
        <v>34</v>
      </c>
      <c r="C68" s="19">
        <f t="shared" si="2"/>
        <v>6874.333333333333</v>
      </c>
      <c r="D68" s="19">
        <f t="shared" si="2"/>
        <v>4332.6666666666661</v>
      </c>
      <c r="E68" s="19">
        <f t="shared" si="2"/>
        <v>2541.6666666666665</v>
      </c>
      <c r="F68" s="19">
        <f t="shared" si="2"/>
        <v>0</v>
      </c>
    </row>
    <row r="69" spans="2:6">
      <c r="B69" s="1" t="s">
        <v>35</v>
      </c>
      <c r="C69" s="19">
        <f t="shared" si="2"/>
        <v>935</v>
      </c>
      <c r="D69" s="19">
        <f t="shared" si="2"/>
        <v>504.66666666666663</v>
      </c>
      <c r="E69" s="19">
        <f t="shared" si="2"/>
        <v>430.33333333333331</v>
      </c>
      <c r="F69" s="19">
        <f t="shared" si="2"/>
        <v>0</v>
      </c>
    </row>
    <row r="70" spans="2:6">
      <c r="B70" s="1" t="s">
        <v>36</v>
      </c>
      <c r="C70" s="19">
        <f t="shared" si="2"/>
        <v>639</v>
      </c>
      <c r="D70" s="19">
        <f t="shared" si="2"/>
        <v>440.66666666666663</v>
      </c>
      <c r="E70" s="19">
        <f t="shared" si="2"/>
        <v>198.33333333333331</v>
      </c>
      <c r="F70" s="19">
        <f t="shared" si="2"/>
        <v>0</v>
      </c>
    </row>
    <row r="71" spans="2:6">
      <c r="B71" s="1" t="s">
        <v>37</v>
      </c>
      <c r="C71" s="19">
        <f t="shared" si="2"/>
        <v>641.66666666666663</v>
      </c>
      <c r="D71" s="19">
        <f t="shared" si="2"/>
        <v>204.66666666666666</v>
      </c>
      <c r="E71" s="19">
        <f t="shared" si="2"/>
        <v>437</v>
      </c>
      <c r="F71" s="19">
        <f t="shared" si="2"/>
        <v>0</v>
      </c>
    </row>
    <row r="72" spans="2:6">
      <c r="B72" s="1" t="s">
        <v>38</v>
      </c>
      <c r="C72" s="19">
        <f t="shared" si="2"/>
        <v>1706.6666666666665</v>
      </c>
      <c r="D72" s="19">
        <f t="shared" si="2"/>
        <v>1275.6666666666665</v>
      </c>
      <c r="E72" s="19">
        <f t="shared" si="2"/>
        <v>419.66666666666663</v>
      </c>
      <c r="F72" s="19">
        <f t="shared" si="2"/>
        <v>11.333333333333332</v>
      </c>
    </row>
    <row r="73" spans="2:6">
      <c r="B73" s="1" t="s">
        <v>40</v>
      </c>
      <c r="C73" s="19">
        <f t="shared" si="2"/>
        <v>364.33333333333331</v>
      </c>
      <c r="D73" s="19">
        <f t="shared" si="2"/>
        <v>146.33333333333331</v>
      </c>
      <c r="E73" s="19">
        <f t="shared" si="2"/>
        <v>217.99999999999997</v>
      </c>
      <c r="F73" s="19">
        <f t="shared" si="2"/>
        <v>0</v>
      </c>
    </row>
    <row r="74" spans="2:6">
      <c r="B74" s="1" t="s">
        <v>41</v>
      </c>
      <c r="C74" s="19">
        <f t="shared" si="2"/>
        <v>1284.6666666666665</v>
      </c>
      <c r="D74" s="19">
        <f t="shared" si="2"/>
        <v>835.99999999999989</v>
      </c>
      <c r="E74" s="19">
        <f t="shared" si="2"/>
        <v>448.66666666666663</v>
      </c>
      <c r="F74" s="19">
        <f t="shared" si="2"/>
        <v>0</v>
      </c>
    </row>
    <row r="75" spans="2:6">
      <c r="B75" s="1" t="s">
        <v>42</v>
      </c>
      <c r="C75" s="19">
        <f t="shared" si="2"/>
        <v>1375</v>
      </c>
      <c r="D75" s="19">
        <f t="shared" si="2"/>
        <v>867</v>
      </c>
      <c r="E75" s="19">
        <f t="shared" si="2"/>
        <v>508</v>
      </c>
      <c r="F75" s="19">
        <f t="shared" si="2"/>
        <v>0</v>
      </c>
    </row>
    <row r="76" spans="2:6">
      <c r="B76" s="1" t="s">
        <v>43</v>
      </c>
      <c r="C76" s="19">
        <f t="shared" si="2"/>
        <v>6974</v>
      </c>
      <c r="D76" s="19">
        <f t="shared" si="2"/>
        <v>2933.333333333333</v>
      </c>
      <c r="E76" s="19">
        <f t="shared" si="2"/>
        <v>4040.6666666666661</v>
      </c>
      <c r="F76" s="19">
        <f t="shared" si="2"/>
        <v>0</v>
      </c>
    </row>
    <row r="77" spans="2:6">
      <c r="B77" s="1" t="s">
        <v>44</v>
      </c>
      <c r="C77" s="19">
        <f t="shared" si="2"/>
        <v>2921</v>
      </c>
      <c r="D77" s="19">
        <f t="shared" si="2"/>
        <v>2335.6666666666665</v>
      </c>
      <c r="E77" s="19">
        <f t="shared" si="2"/>
        <v>565.33333333333326</v>
      </c>
      <c r="F77" s="19">
        <f t="shared" si="2"/>
        <v>20</v>
      </c>
    </row>
    <row r="78" spans="2:6">
      <c r="B78" s="1" t="s">
        <v>45</v>
      </c>
      <c r="C78" s="19">
        <f t="shared" si="2"/>
        <v>705.33333333333326</v>
      </c>
      <c r="D78" s="19">
        <f t="shared" si="2"/>
        <v>352.66666666666663</v>
      </c>
      <c r="E78" s="19">
        <f t="shared" si="2"/>
        <v>352.66666666666663</v>
      </c>
      <c r="F78" s="19">
        <f t="shared" si="2"/>
        <v>0</v>
      </c>
    </row>
    <row r="79" spans="2:6">
      <c r="B79" s="1" t="s">
        <v>46</v>
      </c>
      <c r="C79" s="19">
        <f t="shared" si="2"/>
        <v>1255.6666666666665</v>
      </c>
      <c r="D79" s="19">
        <f t="shared" si="2"/>
        <v>508.66666666666663</v>
      </c>
      <c r="E79" s="19">
        <f t="shared" si="2"/>
        <v>747</v>
      </c>
      <c r="F79" s="19">
        <f t="shared" si="2"/>
        <v>0</v>
      </c>
    </row>
    <row r="80" spans="2:6">
      <c r="B80" s="1" t="s">
        <v>47</v>
      </c>
      <c r="C80" s="19">
        <f t="shared" si="2"/>
        <v>4903.6666666666661</v>
      </c>
      <c r="D80" s="19">
        <f t="shared" si="2"/>
        <v>2622</v>
      </c>
      <c r="E80" s="19">
        <f t="shared" si="2"/>
        <v>2278.6666666666665</v>
      </c>
      <c r="F80" s="19">
        <f t="shared" si="2"/>
        <v>3</v>
      </c>
    </row>
    <row r="81" spans="2:6">
      <c r="B81" s="1" t="s">
        <v>48</v>
      </c>
      <c r="C81" s="19">
        <f t="shared" si="2"/>
        <v>1175.3333333333333</v>
      </c>
      <c r="D81" s="19">
        <f t="shared" si="2"/>
        <v>825.66666666666652</v>
      </c>
      <c r="E81" s="19">
        <f t="shared" si="2"/>
        <v>349.66666666666663</v>
      </c>
      <c r="F81" s="19">
        <f t="shared" si="2"/>
        <v>0</v>
      </c>
    </row>
    <row r="82" spans="2:6">
      <c r="B82" s="1" t="s">
        <v>49</v>
      </c>
      <c r="C82" s="19">
        <f t="shared" si="2"/>
        <v>579</v>
      </c>
      <c r="D82" s="19">
        <f t="shared" si="2"/>
        <v>347.33333333333331</v>
      </c>
      <c r="E82" s="19">
        <f t="shared" si="2"/>
        <v>209.66666666666666</v>
      </c>
      <c r="F82" s="19">
        <f t="shared" si="2"/>
        <v>22</v>
      </c>
    </row>
    <row r="83" spans="2:6">
      <c r="B83" s="1" t="s">
        <v>50</v>
      </c>
      <c r="C83" s="19">
        <f t="shared" ref="C83:F86" si="3">(2/3)*C31+(1/3)*C58</f>
        <v>1215.3333333333333</v>
      </c>
      <c r="D83" s="19">
        <f t="shared" si="3"/>
        <v>592</v>
      </c>
      <c r="E83" s="19">
        <f t="shared" si="3"/>
        <v>623.33333333333326</v>
      </c>
      <c r="F83" s="19">
        <f t="shared" si="3"/>
        <v>0</v>
      </c>
    </row>
    <row r="84" spans="2:6">
      <c r="B84" s="1" t="s">
        <v>51</v>
      </c>
      <c r="C84" s="19">
        <f t="shared" si="3"/>
        <v>196.66666666666666</v>
      </c>
      <c r="D84" s="19">
        <f t="shared" si="3"/>
        <v>141</v>
      </c>
      <c r="E84" s="19">
        <f t="shared" si="3"/>
        <v>55.666666666666657</v>
      </c>
      <c r="F84" s="19">
        <f t="shared" si="3"/>
        <v>0</v>
      </c>
    </row>
    <row r="85" spans="2:6">
      <c r="B85" s="10" t="s">
        <v>52</v>
      </c>
      <c r="C85" s="29">
        <f t="shared" si="3"/>
        <v>116.33333333333331</v>
      </c>
      <c r="D85" s="29">
        <f t="shared" si="3"/>
        <v>116.33333333333331</v>
      </c>
      <c r="E85" s="29">
        <f t="shared" si="3"/>
        <v>0</v>
      </c>
      <c r="F85" s="29">
        <f t="shared" si="3"/>
        <v>0</v>
      </c>
    </row>
    <row r="86" spans="2:6" ht="13.5" thickBot="1">
      <c r="B86" s="62" t="s">
        <v>0</v>
      </c>
      <c r="C86" s="64">
        <f t="shared" si="3"/>
        <v>88</v>
      </c>
      <c r="D86" s="64">
        <f t="shared" si="3"/>
        <v>88</v>
      </c>
      <c r="E86" s="64">
        <f t="shared" si="3"/>
        <v>0</v>
      </c>
      <c r="F86" s="64">
        <f t="shared" si="3"/>
        <v>0</v>
      </c>
    </row>
    <row r="89" spans="2:6">
      <c r="B89" s="13" t="s">
        <v>192</v>
      </c>
    </row>
    <row r="90" spans="2:6">
      <c r="B90" s="1" t="s">
        <v>266</v>
      </c>
    </row>
    <row r="91" spans="2:6">
      <c r="C91" s="130" t="s">
        <v>321</v>
      </c>
    </row>
    <row r="92" spans="2:6" ht="26.25" thickBot="1">
      <c r="B92" s="69"/>
      <c r="C92" s="142" t="s">
        <v>29</v>
      </c>
      <c r="D92" s="60" t="s">
        <v>30</v>
      </c>
      <c r="E92" s="60" t="s">
        <v>31</v>
      </c>
      <c r="F92" s="60" t="s">
        <v>32</v>
      </c>
    </row>
    <row r="93" spans="2:6">
      <c r="B93" s="1" t="s">
        <v>34</v>
      </c>
      <c r="C93" s="3">
        <f>C68</f>
        <v>6874.333333333333</v>
      </c>
      <c r="D93" s="3">
        <f>D68</f>
        <v>4332.6666666666661</v>
      </c>
      <c r="E93" s="3">
        <f>E68</f>
        <v>2541.6666666666665</v>
      </c>
      <c r="F93" s="3">
        <f>F68</f>
        <v>0</v>
      </c>
    </row>
    <row r="94" spans="2:6">
      <c r="B94" s="1" t="s">
        <v>35</v>
      </c>
      <c r="C94" s="3">
        <f t="shared" ref="C94:F109" si="4">C69</f>
        <v>935</v>
      </c>
      <c r="D94" s="3">
        <f t="shared" si="4"/>
        <v>504.66666666666663</v>
      </c>
      <c r="E94" s="3">
        <f t="shared" si="4"/>
        <v>430.33333333333331</v>
      </c>
      <c r="F94" s="3">
        <f t="shared" si="4"/>
        <v>0</v>
      </c>
    </row>
    <row r="95" spans="2:6">
      <c r="B95" s="1" t="s">
        <v>3</v>
      </c>
      <c r="C95" s="3">
        <f t="shared" si="4"/>
        <v>639</v>
      </c>
      <c r="D95" s="3">
        <f t="shared" si="4"/>
        <v>440.66666666666663</v>
      </c>
      <c r="E95" s="3">
        <f t="shared" si="4"/>
        <v>198.33333333333331</v>
      </c>
      <c r="F95" s="3">
        <f t="shared" si="4"/>
        <v>0</v>
      </c>
    </row>
    <row r="96" spans="2:6">
      <c r="B96" s="1" t="s">
        <v>4</v>
      </c>
      <c r="C96" s="3">
        <f t="shared" si="4"/>
        <v>641.66666666666663</v>
      </c>
      <c r="D96" s="3">
        <f t="shared" si="4"/>
        <v>204.66666666666666</v>
      </c>
      <c r="E96" s="3">
        <f t="shared" si="4"/>
        <v>437</v>
      </c>
      <c r="F96" s="3">
        <f t="shared" si="4"/>
        <v>0</v>
      </c>
    </row>
    <row r="97" spans="2:6">
      <c r="B97" s="1" t="s">
        <v>38</v>
      </c>
      <c r="C97" s="3">
        <f t="shared" si="4"/>
        <v>1706.6666666666665</v>
      </c>
      <c r="D97" s="3">
        <f t="shared" si="4"/>
        <v>1275.6666666666665</v>
      </c>
      <c r="E97" s="3">
        <f t="shared" si="4"/>
        <v>419.66666666666663</v>
      </c>
      <c r="F97" s="3">
        <f t="shared" si="4"/>
        <v>11.333333333333332</v>
      </c>
    </row>
    <row r="98" spans="2:6">
      <c r="B98" s="1" t="s">
        <v>40</v>
      </c>
      <c r="C98" s="3">
        <f t="shared" si="4"/>
        <v>364.33333333333331</v>
      </c>
      <c r="D98" s="3">
        <f t="shared" si="4"/>
        <v>146.33333333333331</v>
      </c>
      <c r="E98" s="3">
        <f t="shared" si="4"/>
        <v>217.99999999999997</v>
      </c>
      <c r="F98" s="3">
        <f t="shared" si="4"/>
        <v>0</v>
      </c>
    </row>
    <row r="99" spans="2:6">
      <c r="B99" s="1" t="s">
        <v>41</v>
      </c>
      <c r="C99" s="3">
        <f t="shared" si="4"/>
        <v>1284.6666666666665</v>
      </c>
      <c r="D99" s="3">
        <f t="shared" si="4"/>
        <v>835.99999999999989</v>
      </c>
      <c r="E99" s="3">
        <f t="shared" si="4"/>
        <v>448.66666666666663</v>
      </c>
      <c r="F99" s="3">
        <f t="shared" si="4"/>
        <v>0</v>
      </c>
    </row>
    <row r="100" spans="2:6">
      <c r="B100" s="1" t="s">
        <v>5</v>
      </c>
      <c r="C100" s="3">
        <f t="shared" si="4"/>
        <v>1375</v>
      </c>
      <c r="D100" s="3">
        <f t="shared" si="4"/>
        <v>867</v>
      </c>
      <c r="E100" s="3">
        <f t="shared" si="4"/>
        <v>508</v>
      </c>
      <c r="F100" s="3">
        <f t="shared" si="4"/>
        <v>0</v>
      </c>
    </row>
    <row r="101" spans="2:6">
      <c r="B101" s="1" t="s">
        <v>43</v>
      </c>
      <c r="C101" s="3">
        <f t="shared" si="4"/>
        <v>6974</v>
      </c>
      <c r="D101" s="3">
        <f t="shared" si="4"/>
        <v>2933.333333333333</v>
      </c>
      <c r="E101" s="3">
        <f t="shared" si="4"/>
        <v>4040.6666666666661</v>
      </c>
      <c r="F101" s="3">
        <f t="shared" si="4"/>
        <v>0</v>
      </c>
    </row>
    <row r="102" spans="2:6">
      <c r="B102" s="1" t="s">
        <v>6</v>
      </c>
      <c r="C102" s="3">
        <f t="shared" si="4"/>
        <v>2921</v>
      </c>
      <c r="D102" s="3">
        <f t="shared" si="4"/>
        <v>2335.6666666666665</v>
      </c>
      <c r="E102" s="3">
        <f t="shared" si="4"/>
        <v>565.33333333333326</v>
      </c>
      <c r="F102" s="3">
        <f t="shared" si="4"/>
        <v>20</v>
      </c>
    </row>
    <row r="103" spans="2:6">
      <c r="B103" s="1" t="s">
        <v>45</v>
      </c>
      <c r="C103" s="3">
        <f t="shared" si="4"/>
        <v>705.33333333333326</v>
      </c>
      <c r="D103" s="3">
        <f t="shared" si="4"/>
        <v>352.66666666666663</v>
      </c>
      <c r="E103" s="3">
        <f t="shared" si="4"/>
        <v>352.66666666666663</v>
      </c>
      <c r="F103" s="3">
        <f t="shared" si="4"/>
        <v>0</v>
      </c>
    </row>
    <row r="104" spans="2:6">
      <c r="B104" s="1" t="s">
        <v>46</v>
      </c>
      <c r="C104" s="3">
        <f t="shared" si="4"/>
        <v>1255.6666666666665</v>
      </c>
      <c r="D104" s="3">
        <f t="shared" si="4"/>
        <v>508.66666666666663</v>
      </c>
      <c r="E104" s="3">
        <f t="shared" si="4"/>
        <v>747</v>
      </c>
      <c r="F104" s="3">
        <f t="shared" si="4"/>
        <v>0</v>
      </c>
    </row>
    <row r="105" spans="2:6">
      <c r="B105" s="1" t="s">
        <v>7</v>
      </c>
      <c r="C105" s="3">
        <f t="shared" si="4"/>
        <v>4903.6666666666661</v>
      </c>
      <c r="D105" s="3">
        <f t="shared" si="4"/>
        <v>2622</v>
      </c>
      <c r="E105" s="3">
        <f t="shared" si="4"/>
        <v>2278.6666666666665</v>
      </c>
      <c r="F105" s="3">
        <f t="shared" si="4"/>
        <v>3</v>
      </c>
    </row>
    <row r="106" spans="2:6">
      <c r="B106" s="1" t="s">
        <v>8</v>
      </c>
      <c r="C106" s="3">
        <f t="shared" si="4"/>
        <v>1175.3333333333333</v>
      </c>
      <c r="D106" s="3">
        <f t="shared" si="4"/>
        <v>825.66666666666652</v>
      </c>
      <c r="E106" s="3">
        <f t="shared" si="4"/>
        <v>349.66666666666663</v>
      </c>
      <c r="F106" s="3">
        <f t="shared" si="4"/>
        <v>0</v>
      </c>
    </row>
    <row r="107" spans="2:6">
      <c r="B107" s="1" t="s">
        <v>9</v>
      </c>
      <c r="C107" s="3">
        <f t="shared" si="4"/>
        <v>579</v>
      </c>
      <c r="D107" s="3">
        <f t="shared" si="4"/>
        <v>347.33333333333331</v>
      </c>
      <c r="E107" s="3">
        <f t="shared" si="4"/>
        <v>209.66666666666666</v>
      </c>
      <c r="F107" s="3">
        <f t="shared" si="4"/>
        <v>22</v>
      </c>
    </row>
    <row r="108" spans="2:6">
      <c r="B108" s="1" t="s">
        <v>50</v>
      </c>
      <c r="C108" s="3">
        <f t="shared" si="4"/>
        <v>1215.3333333333333</v>
      </c>
      <c r="D108" s="3">
        <f t="shared" si="4"/>
        <v>592</v>
      </c>
      <c r="E108" s="3">
        <f t="shared" si="4"/>
        <v>623.33333333333326</v>
      </c>
      <c r="F108" s="3">
        <f t="shared" si="4"/>
        <v>0</v>
      </c>
    </row>
    <row r="109" spans="2:6">
      <c r="B109" s="1" t="s">
        <v>10</v>
      </c>
      <c r="C109" s="3">
        <f t="shared" si="4"/>
        <v>196.66666666666666</v>
      </c>
      <c r="D109" s="3">
        <f t="shared" si="4"/>
        <v>141</v>
      </c>
      <c r="E109" s="3">
        <f t="shared" si="4"/>
        <v>55.666666666666657</v>
      </c>
      <c r="F109" s="3">
        <f t="shared" si="4"/>
        <v>0</v>
      </c>
    </row>
    <row r="110" spans="2:6">
      <c r="B110" s="10" t="s">
        <v>11</v>
      </c>
      <c r="C110" s="72">
        <f>C85+C86</f>
        <v>204.33333333333331</v>
      </c>
      <c r="D110" s="72">
        <f>D85+D86</f>
        <v>204.33333333333331</v>
      </c>
      <c r="E110" s="72">
        <f>E85+E86</f>
        <v>0</v>
      </c>
      <c r="F110" s="72">
        <f>F85+F86</f>
        <v>0</v>
      </c>
    </row>
    <row r="111" spans="2:6" ht="13.5" thickBot="1">
      <c r="B111" s="68" t="s">
        <v>29</v>
      </c>
      <c r="C111" s="67">
        <f>SUM(C93:C110)</f>
        <v>33950.999999999993</v>
      </c>
      <c r="D111" s="67">
        <f>SUM(D93:D110)</f>
        <v>19470.333333333332</v>
      </c>
      <c r="E111" s="67">
        <f>SUM(E93:E110)</f>
        <v>14424.33333333333</v>
      </c>
      <c r="F111" s="67">
        <f>SUM(F93:F110)</f>
        <v>56.333333333333329</v>
      </c>
    </row>
  </sheetData>
  <hyperlinks>
    <hyperlink ref="B8" r:id="rId1"/>
  </hyperlinks>
  <pageMargins left="0.75" right="0.75" top="1" bottom="1" header="0.5" footer="0.5"/>
  <pageSetup paperSize="0" orientation="portrait" horizontalDpi="4294967292" verticalDpi="429496729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99"/>
  </sheetPr>
  <dimension ref="B2:S119"/>
  <sheetViews>
    <sheetView zoomScaleNormal="100" workbookViewId="0">
      <selection activeCell="O165" sqref="O165"/>
    </sheetView>
  </sheetViews>
  <sheetFormatPr baseColWidth="10" defaultRowHeight="12.75"/>
  <cols>
    <col min="1" max="1" width="4.375" style="1" customWidth="1"/>
    <col min="2" max="2" width="13.25" style="1" customWidth="1"/>
    <col min="3" max="3" width="11" style="1"/>
    <col min="4" max="4" width="21.25" style="1" customWidth="1"/>
    <col min="5" max="5" width="23.625" style="1" customWidth="1"/>
    <col min="6" max="6" width="8" style="1" customWidth="1"/>
    <col min="7" max="7" width="28.5" style="1" customWidth="1"/>
    <col min="8" max="16384" width="11" style="1"/>
  </cols>
  <sheetData>
    <row r="2" spans="2:19">
      <c r="B2" s="13" t="s">
        <v>197</v>
      </c>
    </row>
    <row r="4" spans="2:19">
      <c r="B4" s="1" t="s">
        <v>1</v>
      </c>
    </row>
    <row r="5" spans="2:19">
      <c r="B5" s="1" t="s">
        <v>286</v>
      </c>
    </row>
    <row r="6" spans="2:19">
      <c r="B6" s="1" t="s">
        <v>285</v>
      </c>
    </row>
    <row r="7" spans="2:19">
      <c r="B7" s="1" t="s">
        <v>287</v>
      </c>
    </row>
    <row r="10" spans="2:19" ht="14.25">
      <c r="B10" s="145" t="s">
        <v>222</v>
      </c>
    </row>
    <row r="11" spans="2:19" s="13" customFormat="1" ht="20.25" customHeight="1">
      <c r="B11" s="15" t="s">
        <v>303</v>
      </c>
      <c r="G11" s="1"/>
      <c r="H11" s="1"/>
      <c r="I11" s="1"/>
      <c r="J11" s="1"/>
    </row>
    <row r="12" spans="2:19" s="13" customFormat="1" ht="20.25" customHeight="1">
      <c r="B12" s="15" t="s">
        <v>304</v>
      </c>
      <c r="G12" s="1"/>
      <c r="H12" s="1"/>
      <c r="I12" s="1"/>
      <c r="J12" s="1"/>
    </row>
    <row r="13" spans="2:19" ht="13.5" thickBot="1">
      <c r="B13" s="62"/>
      <c r="C13" s="60" t="s">
        <v>59</v>
      </c>
      <c r="D13" s="60" t="s">
        <v>301</v>
      </c>
      <c r="E13" s="60" t="s">
        <v>302</v>
      </c>
      <c r="F13" s="76"/>
      <c r="K13" s="129"/>
      <c r="L13" s="129"/>
      <c r="M13" s="129"/>
    </row>
    <row r="14" spans="2:19">
      <c r="B14" s="1" t="s">
        <v>34</v>
      </c>
      <c r="C14" s="19">
        <f>+D14+E14</f>
        <v>243321</v>
      </c>
      <c r="D14" s="147">
        <v>219734</v>
      </c>
      <c r="E14" s="147">
        <v>23587</v>
      </c>
      <c r="O14" s="128"/>
      <c r="P14" s="128"/>
      <c r="Q14" s="128"/>
      <c r="R14" s="128"/>
      <c r="S14" s="128"/>
    </row>
    <row r="15" spans="2:19">
      <c r="B15" s="1" t="s">
        <v>35</v>
      </c>
      <c r="C15" s="19">
        <f t="shared" ref="C15:C31" si="0">+D15+E15</f>
        <v>41056</v>
      </c>
      <c r="D15" s="147">
        <v>34248</v>
      </c>
      <c r="E15" s="147">
        <v>6808</v>
      </c>
      <c r="O15" s="128"/>
      <c r="P15" s="128"/>
      <c r="Q15" s="128"/>
      <c r="R15" s="128"/>
      <c r="S15" s="128"/>
    </row>
    <row r="16" spans="2:19">
      <c r="B16" s="1" t="s">
        <v>36</v>
      </c>
      <c r="C16" s="19">
        <f t="shared" si="0"/>
        <v>29524</v>
      </c>
      <c r="D16" s="147">
        <v>25528</v>
      </c>
      <c r="E16" s="147">
        <v>3996</v>
      </c>
      <c r="O16" s="128"/>
      <c r="P16" s="128"/>
      <c r="Q16" s="128"/>
      <c r="R16" s="128"/>
      <c r="S16" s="128"/>
    </row>
    <row r="17" spans="2:19">
      <c r="B17" s="1" t="s">
        <v>37</v>
      </c>
      <c r="C17" s="19">
        <f t="shared" si="0"/>
        <v>24502</v>
      </c>
      <c r="D17" s="147">
        <v>19866</v>
      </c>
      <c r="E17" s="147">
        <v>4636</v>
      </c>
      <c r="O17" s="128"/>
      <c r="P17" s="128"/>
      <c r="Q17" s="128"/>
      <c r="R17" s="128"/>
      <c r="S17" s="128"/>
    </row>
    <row r="18" spans="2:19">
      <c r="B18" s="1" t="s">
        <v>38</v>
      </c>
      <c r="C18" s="19">
        <f t="shared" si="0"/>
        <v>57610</v>
      </c>
      <c r="D18" s="147">
        <v>49485</v>
      </c>
      <c r="E18" s="147">
        <v>8125</v>
      </c>
      <c r="O18" s="128"/>
      <c r="P18" s="128"/>
      <c r="Q18" s="128"/>
      <c r="R18" s="128"/>
      <c r="S18" s="128"/>
    </row>
    <row r="19" spans="2:19">
      <c r="B19" s="1" t="s">
        <v>40</v>
      </c>
      <c r="C19" s="19">
        <f t="shared" si="0"/>
        <v>16482</v>
      </c>
      <c r="D19" s="147">
        <v>13651</v>
      </c>
      <c r="E19" s="147">
        <v>2831</v>
      </c>
      <c r="O19" s="128"/>
      <c r="P19" s="128"/>
      <c r="Q19" s="128"/>
      <c r="R19" s="128"/>
      <c r="S19" s="128"/>
    </row>
    <row r="20" spans="2:19">
      <c r="B20" s="1" t="s">
        <v>41</v>
      </c>
      <c r="C20" s="19">
        <f t="shared" si="0"/>
        <v>82193</v>
      </c>
      <c r="D20" s="147">
        <v>72694</v>
      </c>
      <c r="E20" s="147">
        <v>9499</v>
      </c>
      <c r="O20" s="128"/>
      <c r="P20" s="128"/>
      <c r="Q20" s="128"/>
      <c r="R20" s="128"/>
      <c r="S20" s="128"/>
    </row>
    <row r="21" spans="2:19">
      <c r="B21" s="1" t="s">
        <v>42</v>
      </c>
      <c r="C21" s="19">
        <f t="shared" si="0"/>
        <v>65104</v>
      </c>
      <c r="D21" s="147">
        <v>55375</v>
      </c>
      <c r="E21" s="147">
        <v>9729</v>
      </c>
      <c r="O21" s="128"/>
      <c r="P21" s="128"/>
      <c r="Q21" s="128"/>
      <c r="R21" s="128"/>
      <c r="S21" s="128"/>
    </row>
    <row r="22" spans="2:19">
      <c r="B22" s="1" t="s">
        <v>43</v>
      </c>
      <c r="C22" s="19">
        <f t="shared" si="0"/>
        <v>210144</v>
      </c>
      <c r="D22" s="147">
        <v>164865</v>
      </c>
      <c r="E22" s="147">
        <v>45279</v>
      </c>
      <c r="O22" s="128"/>
      <c r="P22" s="128"/>
      <c r="Q22" s="128"/>
      <c r="R22" s="128"/>
      <c r="S22" s="128"/>
    </row>
    <row r="23" spans="2:19">
      <c r="B23" s="1" t="s">
        <v>44</v>
      </c>
      <c r="C23" s="19">
        <f t="shared" si="0"/>
        <v>145700</v>
      </c>
      <c r="D23" s="147">
        <v>130812</v>
      </c>
      <c r="E23" s="147">
        <v>14888</v>
      </c>
      <c r="O23" s="128"/>
      <c r="P23" s="128"/>
      <c r="Q23" s="128"/>
      <c r="R23" s="128"/>
      <c r="S23" s="128"/>
    </row>
    <row r="24" spans="2:19">
      <c r="B24" s="1" t="s">
        <v>45</v>
      </c>
      <c r="C24" s="19">
        <f t="shared" si="0"/>
        <v>38656</v>
      </c>
      <c r="D24" s="147">
        <v>34739</v>
      </c>
      <c r="E24" s="147">
        <v>3917</v>
      </c>
      <c r="O24" s="128"/>
      <c r="P24" s="128"/>
      <c r="Q24" s="128"/>
      <c r="R24" s="128"/>
      <c r="S24" s="128"/>
    </row>
    <row r="25" spans="2:19">
      <c r="B25" s="1" t="s">
        <v>46</v>
      </c>
      <c r="C25" s="19">
        <f t="shared" si="0"/>
        <v>80318</v>
      </c>
      <c r="D25" s="147">
        <v>69075</v>
      </c>
      <c r="E25" s="147">
        <v>11243</v>
      </c>
      <c r="O25" s="128"/>
      <c r="P25" s="128"/>
      <c r="Q25" s="128"/>
      <c r="R25" s="128"/>
      <c r="S25" s="128"/>
    </row>
    <row r="26" spans="2:19">
      <c r="B26" s="1" t="s">
        <v>47</v>
      </c>
      <c r="C26" s="19">
        <f t="shared" si="0"/>
        <v>225390</v>
      </c>
      <c r="D26" s="147">
        <v>186945</v>
      </c>
      <c r="E26" s="147">
        <v>38445</v>
      </c>
      <c r="O26" s="128"/>
      <c r="P26" s="128"/>
      <c r="Q26" s="128"/>
      <c r="R26" s="128"/>
      <c r="S26" s="128"/>
    </row>
    <row r="27" spans="2:19">
      <c r="B27" s="1" t="s">
        <v>48</v>
      </c>
      <c r="C27" s="19">
        <f t="shared" si="0"/>
        <v>50430</v>
      </c>
      <c r="D27" s="147">
        <v>45153</v>
      </c>
      <c r="E27" s="147">
        <v>5277</v>
      </c>
      <c r="O27" s="128"/>
      <c r="P27" s="128"/>
      <c r="Q27" s="128"/>
      <c r="R27" s="128"/>
      <c r="S27" s="128"/>
    </row>
    <row r="28" spans="2:19">
      <c r="B28" s="1" t="s">
        <v>49</v>
      </c>
      <c r="C28" s="19">
        <f t="shared" si="0"/>
        <v>19090</v>
      </c>
      <c r="D28" s="147">
        <v>15136</v>
      </c>
      <c r="E28" s="147">
        <v>3954</v>
      </c>
      <c r="O28" s="128"/>
      <c r="P28" s="128"/>
      <c r="Q28" s="128"/>
      <c r="R28" s="128"/>
      <c r="S28" s="128"/>
    </row>
    <row r="29" spans="2:19">
      <c r="B29" s="1" t="s">
        <v>50</v>
      </c>
      <c r="C29" s="19">
        <f t="shared" si="0"/>
        <v>65261</v>
      </c>
      <c r="D29" s="147">
        <v>58276</v>
      </c>
      <c r="E29" s="147">
        <v>6985</v>
      </c>
      <c r="O29" s="128"/>
      <c r="P29" s="128"/>
      <c r="Q29" s="128"/>
      <c r="R29" s="128"/>
      <c r="S29" s="128"/>
    </row>
    <row r="30" spans="2:19">
      <c r="B30" s="1" t="s">
        <v>51</v>
      </c>
      <c r="C30" s="19">
        <f t="shared" si="0"/>
        <v>8482</v>
      </c>
      <c r="D30" s="147">
        <v>6892</v>
      </c>
      <c r="E30" s="147">
        <v>1590</v>
      </c>
      <c r="O30" s="128"/>
      <c r="P30" s="128"/>
      <c r="Q30" s="128"/>
      <c r="R30" s="128"/>
      <c r="S30" s="128"/>
    </row>
    <row r="31" spans="2:19">
      <c r="B31" s="1" t="s">
        <v>11</v>
      </c>
      <c r="C31" s="19">
        <f t="shared" si="0"/>
        <v>4949</v>
      </c>
      <c r="D31" s="147">
        <v>3990</v>
      </c>
      <c r="E31" s="147">
        <v>959</v>
      </c>
      <c r="O31" s="128"/>
      <c r="P31" s="128"/>
      <c r="Q31" s="128"/>
      <c r="R31" s="128"/>
      <c r="S31" s="128"/>
    </row>
    <row r="32" spans="2:19" ht="13.5" thickBot="1">
      <c r="B32" s="62" t="s">
        <v>150</v>
      </c>
      <c r="C32" s="62">
        <f>+D32+E32</f>
        <v>144925</v>
      </c>
      <c r="D32" s="148">
        <v>117037</v>
      </c>
      <c r="E32" s="148">
        <v>27888</v>
      </c>
      <c r="F32" s="76"/>
      <c r="O32" s="128"/>
      <c r="P32" s="128"/>
      <c r="Q32" s="128"/>
      <c r="R32" s="128"/>
      <c r="S32" s="128"/>
    </row>
    <row r="33" spans="2:19">
      <c r="C33" s="3">
        <f>SUM(C14:C31)</f>
        <v>1408212</v>
      </c>
      <c r="D33" s="3">
        <f>SUM(D14:D31)</f>
        <v>1206464</v>
      </c>
      <c r="E33" s="3">
        <f>SUM(E14:E31)</f>
        <v>201748</v>
      </c>
      <c r="F33" s="76"/>
      <c r="O33" s="128"/>
      <c r="P33" s="128"/>
      <c r="Q33" s="128"/>
      <c r="R33" s="128"/>
      <c r="S33" s="128"/>
    </row>
    <row r="34" spans="2:19">
      <c r="C34" s="3"/>
      <c r="D34" s="3"/>
      <c r="E34" s="3"/>
    </row>
    <row r="35" spans="2:19" ht="25.5" customHeight="1">
      <c r="B35" s="18"/>
    </row>
    <row r="36" spans="2:19">
      <c r="B36" s="144" t="s">
        <v>264</v>
      </c>
    </row>
    <row r="38" spans="2:19">
      <c r="B38" s="15" t="s">
        <v>303</v>
      </c>
    </row>
    <row r="39" spans="2:19" s="13" customFormat="1">
      <c r="B39" s="15" t="s">
        <v>304</v>
      </c>
      <c r="E39" s="59"/>
      <c r="F39" s="59"/>
      <c r="G39" s="1"/>
      <c r="H39" s="1"/>
      <c r="I39" s="1"/>
      <c r="J39" s="1"/>
    </row>
    <row r="40" spans="2:19" s="13" customFormat="1">
      <c r="B40" s="15"/>
      <c r="E40" s="59"/>
      <c r="F40" s="59"/>
      <c r="G40" s="1"/>
      <c r="H40" s="1"/>
      <c r="I40" s="1"/>
      <c r="J40" s="1"/>
    </row>
    <row r="41" spans="2:19" ht="13.5" thickBot="1">
      <c r="B41" s="62"/>
      <c r="C41" s="60" t="s">
        <v>59</v>
      </c>
      <c r="D41" s="60" t="s">
        <v>301</v>
      </c>
      <c r="E41" s="60" t="s">
        <v>302</v>
      </c>
    </row>
    <row r="42" spans="2:19">
      <c r="B42" s="1" t="s">
        <v>34</v>
      </c>
      <c r="C42" s="19">
        <f>+D42+E42</f>
        <v>243128</v>
      </c>
      <c r="D42" s="147">
        <v>218798</v>
      </c>
      <c r="E42" s="147">
        <v>24330</v>
      </c>
    </row>
    <row r="43" spans="2:19">
      <c r="B43" s="1" t="s">
        <v>35</v>
      </c>
      <c r="C43" s="19">
        <f t="shared" ref="C43:C60" si="1">+D43+E43</f>
        <v>39915</v>
      </c>
      <c r="D43" s="147">
        <v>32963</v>
      </c>
      <c r="E43" s="147">
        <v>6952</v>
      </c>
    </row>
    <row r="44" spans="2:19">
      <c r="B44" s="1" t="s">
        <v>36</v>
      </c>
      <c r="C44" s="19">
        <f t="shared" si="1"/>
        <v>28615</v>
      </c>
      <c r="D44" s="147">
        <v>24172</v>
      </c>
      <c r="E44" s="147">
        <v>4443</v>
      </c>
    </row>
    <row r="45" spans="2:19">
      <c r="B45" s="1" t="s">
        <v>37</v>
      </c>
      <c r="C45" s="19">
        <f t="shared" si="1"/>
        <v>24036</v>
      </c>
      <c r="D45" s="147">
        <v>19381</v>
      </c>
      <c r="E45" s="147">
        <v>4655</v>
      </c>
    </row>
    <row r="46" spans="2:19">
      <c r="B46" s="1" t="s">
        <v>38</v>
      </c>
      <c r="C46" s="19">
        <f t="shared" si="1"/>
        <v>55831</v>
      </c>
      <c r="D46" s="147">
        <v>47602</v>
      </c>
      <c r="E46" s="147">
        <v>8229</v>
      </c>
    </row>
    <row r="47" spans="2:19">
      <c r="B47" s="1" t="s">
        <v>40</v>
      </c>
      <c r="C47" s="19">
        <f t="shared" si="1"/>
        <v>15959</v>
      </c>
      <c r="D47" s="147">
        <v>12930</v>
      </c>
      <c r="E47" s="147">
        <v>3029</v>
      </c>
    </row>
    <row r="48" spans="2:19">
      <c r="B48" s="1" t="s">
        <v>41</v>
      </c>
      <c r="C48" s="19">
        <f t="shared" si="1"/>
        <v>69432</v>
      </c>
      <c r="D48" s="147">
        <v>59748</v>
      </c>
      <c r="E48" s="147">
        <v>9684</v>
      </c>
    </row>
    <row r="49" spans="2:5">
      <c r="B49" s="1" t="s">
        <v>42</v>
      </c>
      <c r="C49" s="19">
        <f t="shared" si="1"/>
        <v>62092</v>
      </c>
      <c r="D49" s="147">
        <v>52685</v>
      </c>
      <c r="E49" s="147">
        <v>9407</v>
      </c>
    </row>
    <row r="50" spans="2:5">
      <c r="B50" s="1" t="s">
        <v>43</v>
      </c>
      <c r="C50" s="19">
        <f t="shared" si="1"/>
        <v>210240</v>
      </c>
      <c r="D50" s="147">
        <v>164769</v>
      </c>
      <c r="E50" s="147">
        <v>45471</v>
      </c>
    </row>
    <row r="51" spans="2:5">
      <c r="B51" s="1" t="s">
        <v>44</v>
      </c>
      <c r="C51" s="19">
        <f t="shared" si="1"/>
        <v>152272</v>
      </c>
      <c r="D51" s="147">
        <v>137119</v>
      </c>
      <c r="E51" s="147">
        <v>15153</v>
      </c>
    </row>
    <row r="52" spans="2:5">
      <c r="B52" s="1" t="s">
        <v>45</v>
      </c>
      <c r="C52" s="19">
        <f t="shared" si="1"/>
        <v>36538</v>
      </c>
      <c r="D52" s="147">
        <v>32717</v>
      </c>
      <c r="E52" s="147">
        <v>3821</v>
      </c>
    </row>
    <row r="53" spans="2:5">
      <c r="B53" s="1" t="s">
        <v>46</v>
      </c>
      <c r="C53" s="19">
        <f t="shared" si="1"/>
        <v>76486</v>
      </c>
      <c r="D53" s="147">
        <v>64820</v>
      </c>
      <c r="E53" s="147">
        <v>11666</v>
      </c>
    </row>
    <row r="54" spans="2:5">
      <c r="B54" s="1" t="s">
        <v>47</v>
      </c>
      <c r="C54" s="19">
        <f t="shared" si="1"/>
        <v>221760</v>
      </c>
      <c r="D54" s="147">
        <v>181578</v>
      </c>
      <c r="E54" s="147">
        <v>40182</v>
      </c>
    </row>
    <row r="55" spans="2:5">
      <c r="B55" s="1" t="s">
        <v>48</v>
      </c>
      <c r="C55" s="19">
        <f t="shared" si="1"/>
        <v>50126</v>
      </c>
      <c r="D55" s="147">
        <v>44809</v>
      </c>
      <c r="E55" s="147">
        <v>5317</v>
      </c>
    </row>
    <row r="56" spans="2:5">
      <c r="B56" s="1" t="s">
        <v>49</v>
      </c>
      <c r="C56" s="19">
        <f t="shared" si="1"/>
        <v>19402</v>
      </c>
      <c r="D56" s="147">
        <v>15160</v>
      </c>
      <c r="E56" s="147">
        <v>4242</v>
      </c>
    </row>
    <row r="57" spans="2:5">
      <c r="B57" s="1" t="s">
        <v>50</v>
      </c>
      <c r="C57" s="19">
        <f t="shared" si="1"/>
        <v>64536</v>
      </c>
      <c r="D57" s="147">
        <v>56770</v>
      </c>
      <c r="E57" s="147">
        <v>7766</v>
      </c>
    </row>
    <row r="58" spans="2:5">
      <c r="B58" s="1" t="s">
        <v>51</v>
      </c>
      <c r="C58" s="19">
        <f t="shared" si="1"/>
        <v>8352</v>
      </c>
      <c r="D58" s="147">
        <v>6666</v>
      </c>
      <c r="E58" s="147">
        <v>1686</v>
      </c>
    </row>
    <row r="59" spans="2:5">
      <c r="B59" s="1" t="s">
        <v>11</v>
      </c>
      <c r="C59" s="19">
        <f t="shared" si="1"/>
        <v>4680</v>
      </c>
      <c r="D59" s="147">
        <v>3676</v>
      </c>
      <c r="E59" s="147">
        <v>1004</v>
      </c>
    </row>
    <row r="60" spans="2:5" ht="13.5" thickBot="1">
      <c r="B60" s="62" t="s">
        <v>150</v>
      </c>
      <c r="C60" s="62">
        <f t="shared" si="1"/>
        <v>154841</v>
      </c>
      <c r="D60" s="148">
        <v>132890</v>
      </c>
      <c r="E60" s="148">
        <v>21951</v>
      </c>
    </row>
    <row r="61" spans="2:5">
      <c r="C61" s="3">
        <f>SUM(C42:C59)</f>
        <v>1383400</v>
      </c>
      <c r="D61" s="3">
        <f>SUM(D42:D60)</f>
        <v>1309253</v>
      </c>
      <c r="E61" s="3">
        <f t="shared" ref="E61" si="2">SUM(E42:E60)</f>
        <v>228988</v>
      </c>
    </row>
    <row r="62" spans="2:5">
      <c r="C62" s="3"/>
      <c r="D62" s="3"/>
      <c r="E62" s="3"/>
    </row>
    <row r="64" spans="2:5">
      <c r="B64" s="46" t="s">
        <v>265</v>
      </c>
    </row>
    <row r="65" spans="2:6">
      <c r="B65" s="13"/>
    </row>
    <row r="66" spans="2:6" ht="13.5" thickBot="1">
      <c r="B66" s="60"/>
      <c r="C66" s="60" t="s">
        <v>59</v>
      </c>
      <c r="D66" s="60" t="s">
        <v>151</v>
      </c>
      <c r="E66" s="60" t="s">
        <v>70</v>
      </c>
      <c r="F66" s="2"/>
    </row>
    <row r="67" spans="2:6">
      <c r="B67" s="1" t="s">
        <v>34</v>
      </c>
      <c r="C67" s="3">
        <f>+D67+E67</f>
        <v>243256.66666666663</v>
      </c>
      <c r="D67" s="3">
        <f t="shared" ref="D67:E84" si="3">(2/3)*D14+(1/3)*D42</f>
        <v>219421.99999999997</v>
      </c>
      <c r="E67" s="3">
        <f t="shared" si="3"/>
        <v>23834.666666666664</v>
      </c>
      <c r="F67" s="3"/>
    </row>
    <row r="68" spans="2:6">
      <c r="B68" s="1" t="s">
        <v>35</v>
      </c>
      <c r="C68" s="3">
        <f t="shared" ref="C68:C84" si="4">+D68+E68</f>
        <v>40675.666666666664</v>
      </c>
      <c r="D68" s="3">
        <f t="shared" si="3"/>
        <v>33819.666666666664</v>
      </c>
      <c r="E68" s="3">
        <f t="shared" si="3"/>
        <v>6855.9999999999991</v>
      </c>
      <c r="F68" s="3"/>
    </row>
    <row r="69" spans="2:6">
      <c r="B69" s="1" t="s">
        <v>36</v>
      </c>
      <c r="C69" s="3">
        <f t="shared" si="4"/>
        <v>29220.999999999996</v>
      </c>
      <c r="D69" s="3">
        <f t="shared" si="3"/>
        <v>25075.999999999996</v>
      </c>
      <c r="E69" s="3">
        <f t="shared" si="3"/>
        <v>4145</v>
      </c>
      <c r="F69" s="3"/>
    </row>
    <row r="70" spans="2:6">
      <c r="B70" s="1" t="s">
        <v>37</v>
      </c>
      <c r="C70" s="3">
        <f t="shared" si="4"/>
        <v>24346.666666666664</v>
      </c>
      <c r="D70" s="3">
        <f t="shared" si="3"/>
        <v>19704.333333333332</v>
      </c>
      <c r="E70" s="3">
        <f t="shared" si="3"/>
        <v>4642.333333333333</v>
      </c>
      <c r="F70" s="3"/>
    </row>
    <row r="71" spans="2:6">
      <c r="B71" s="1" t="s">
        <v>38</v>
      </c>
      <c r="C71" s="3">
        <f t="shared" si="4"/>
        <v>57016.999999999993</v>
      </c>
      <c r="D71" s="3">
        <f t="shared" si="3"/>
        <v>48857.333333333328</v>
      </c>
      <c r="E71" s="3">
        <f t="shared" si="3"/>
        <v>8159.6666666666661</v>
      </c>
      <c r="F71" s="3"/>
    </row>
    <row r="72" spans="2:6">
      <c r="B72" s="1" t="s">
        <v>40</v>
      </c>
      <c r="C72" s="3">
        <f t="shared" si="4"/>
        <v>16307.666666666666</v>
      </c>
      <c r="D72" s="3">
        <f t="shared" si="3"/>
        <v>13410.666666666666</v>
      </c>
      <c r="E72" s="3">
        <f t="shared" si="3"/>
        <v>2897</v>
      </c>
      <c r="F72" s="3"/>
    </row>
    <row r="73" spans="2:6">
      <c r="B73" s="1" t="s">
        <v>41</v>
      </c>
      <c r="C73" s="3">
        <f t="shared" si="4"/>
        <v>77939.333333333328</v>
      </c>
      <c r="D73" s="3">
        <f t="shared" si="3"/>
        <v>68378.666666666657</v>
      </c>
      <c r="E73" s="3">
        <f t="shared" si="3"/>
        <v>9560.6666666666661</v>
      </c>
      <c r="F73" s="3"/>
    </row>
    <row r="74" spans="2:6">
      <c r="B74" s="1" t="s">
        <v>42</v>
      </c>
      <c r="C74" s="3">
        <f t="shared" si="4"/>
        <v>64099.999999999993</v>
      </c>
      <c r="D74" s="3">
        <f t="shared" si="3"/>
        <v>54478.333333333328</v>
      </c>
      <c r="E74" s="3">
        <f t="shared" si="3"/>
        <v>9621.6666666666661</v>
      </c>
      <c r="F74" s="3"/>
    </row>
    <row r="75" spans="2:6">
      <c r="B75" s="1" t="s">
        <v>43</v>
      </c>
      <c r="C75" s="3">
        <f t="shared" si="4"/>
        <v>210176</v>
      </c>
      <c r="D75" s="3">
        <f t="shared" si="3"/>
        <v>164833</v>
      </c>
      <c r="E75" s="3">
        <f t="shared" si="3"/>
        <v>45343</v>
      </c>
      <c r="F75" s="3"/>
    </row>
    <row r="76" spans="2:6">
      <c r="B76" s="1" t="s">
        <v>44</v>
      </c>
      <c r="C76" s="3">
        <f t="shared" si="4"/>
        <v>147890.66666666666</v>
      </c>
      <c r="D76" s="3">
        <f t="shared" si="3"/>
        <v>132914.33333333331</v>
      </c>
      <c r="E76" s="3">
        <f t="shared" si="3"/>
        <v>14976.333333333332</v>
      </c>
      <c r="F76" s="3"/>
    </row>
    <row r="77" spans="2:6">
      <c r="B77" s="1" t="s">
        <v>45</v>
      </c>
      <c r="C77" s="3">
        <f t="shared" si="4"/>
        <v>37950</v>
      </c>
      <c r="D77" s="3">
        <f t="shared" si="3"/>
        <v>34065</v>
      </c>
      <c r="E77" s="3">
        <f t="shared" si="3"/>
        <v>3884.9999999999995</v>
      </c>
      <c r="F77" s="3"/>
    </row>
    <row r="78" spans="2:6">
      <c r="B78" s="1" t="s">
        <v>46</v>
      </c>
      <c r="C78" s="3">
        <f t="shared" si="4"/>
        <v>79040.666666666657</v>
      </c>
      <c r="D78" s="3">
        <f t="shared" si="3"/>
        <v>67656.666666666657</v>
      </c>
      <c r="E78" s="3">
        <f t="shared" si="3"/>
        <v>11384</v>
      </c>
      <c r="F78" s="3"/>
    </row>
    <row r="79" spans="2:6">
      <c r="B79" s="1" t="s">
        <v>47</v>
      </c>
      <c r="C79" s="3">
        <f t="shared" si="4"/>
        <v>224180</v>
      </c>
      <c r="D79" s="3">
        <f t="shared" si="3"/>
        <v>185156</v>
      </c>
      <c r="E79" s="3">
        <f t="shared" si="3"/>
        <v>39024</v>
      </c>
      <c r="F79" s="3"/>
    </row>
    <row r="80" spans="2:6">
      <c r="B80" s="1" t="s">
        <v>48</v>
      </c>
      <c r="C80" s="3">
        <f t="shared" si="4"/>
        <v>50328.666666666664</v>
      </c>
      <c r="D80" s="3">
        <f t="shared" si="3"/>
        <v>45038.333333333328</v>
      </c>
      <c r="E80" s="3">
        <f t="shared" si="3"/>
        <v>5290.333333333333</v>
      </c>
      <c r="F80" s="3"/>
    </row>
    <row r="81" spans="2:7">
      <c r="B81" s="1" t="s">
        <v>49</v>
      </c>
      <c r="C81" s="3">
        <f t="shared" si="4"/>
        <v>19194</v>
      </c>
      <c r="D81" s="3">
        <f t="shared" si="3"/>
        <v>15144</v>
      </c>
      <c r="E81" s="3">
        <f t="shared" si="3"/>
        <v>4050</v>
      </c>
      <c r="F81" s="3"/>
    </row>
    <row r="82" spans="2:7">
      <c r="B82" s="1" t="s">
        <v>50</v>
      </c>
      <c r="C82" s="3">
        <f t="shared" si="4"/>
        <v>65019.333333333328</v>
      </c>
      <c r="D82" s="3">
        <f t="shared" si="3"/>
        <v>57774</v>
      </c>
      <c r="E82" s="3">
        <f t="shared" si="3"/>
        <v>7245.3333333333321</v>
      </c>
      <c r="F82" s="3"/>
    </row>
    <row r="83" spans="2:7">
      <c r="B83" s="1" t="s">
        <v>51</v>
      </c>
      <c r="C83" s="3">
        <f t="shared" si="4"/>
        <v>8438.6666666666661</v>
      </c>
      <c r="D83" s="3">
        <f t="shared" si="3"/>
        <v>6816.6666666666661</v>
      </c>
      <c r="E83" s="3">
        <f t="shared" si="3"/>
        <v>1622</v>
      </c>
      <c r="F83" s="3"/>
    </row>
    <row r="84" spans="2:7" ht="13.5" thickBot="1">
      <c r="B84" s="62" t="s">
        <v>11</v>
      </c>
      <c r="C84" s="67">
        <f t="shared" si="4"/>
        <v>4859.333333333333</v>
      </c>
      <c r="D84" s="67">
        <f t="shared" si="3"/>
        <v>3885.333333333333</v>
      </c>
      <c r="E84" s="67">
        <f t="shared" si="3"/>
        <v>973.99999999999989</v>
      </c>
      <c r="F84" s="3"/>
    </row>
    <row r="85" spans="2:7">
      <c r="C85" s="3">
        <f>SUM(C67:C84)</f>
        <v>1399941.3333333333</v>
      </c>
      <c r="D85" s="3">
        <f t="shared" ref="D85:E85" si="5">SUM(D67:D84)</f>
        <v>1196430.3333333333</v>
      </c>
      <c r="E85" s="3">
        <f t="shared" si="5"/>
        <v>203511</v>
      </c>
    </row>
    <row r="86" spans="2:7">
      <c r="E86" s="59"/>
    </row>
    <row r="88" spans="2:7">
      <c r="B88" s="46" t="s">
        <v>192</v>
      </c>
    </row>
    <row r="90" spans="2:7">
      <c r="B90" s="1" t="s">
        <v>265</v>
      </c>
    </row>
    <row r="92" spans="2:7">
      <c r="D92" s="130" t="s">
        <v>322</v>
      </c>
      <c r="E92" s="130" t="s">
        <v>324</v>
      </c>
      <c r="G92" s="130" t="s">
        <v>323</v>
      </c>
    </row>
    <row r="93" spans="2:7" ht="40.5" customHeight="1" thickBot="1">
      <c r="B93" s="62"/>
      <c r="C93" s="60" t="s">
        <v>29</v>
      </c>
      <c r="D93" s="142" t="s">
        <v>151</v>
      </c>
      <c r="E93" s="142" t="s">
        <v>252</v>
      </c>
      <c r="G93" s="178" t="s">
        <v>206</v>
      </c>
    </row>
    <row r="94" spans="2:7">
      <c r="B94" s="1" t="s">
        <v>34</v>
      </c>
      <c r="C94" s="3">
        <f t="shared" ref="C94:D110" si="6">C67</f>
        <v>243256.66666666663</v>
      </c>
      <c r="D94" s="176">
        <f>D67</f>
        <v>219421.99999999997</v>
      </c>
      <c r="E94" s="176">
        <f>+E67</f>
        <v>23834.666666666664</v>
      </c>
      <c r="G94" s="92">
        <f>+E116</f>
        <v>1.9584925330624923E-2</v>
      </c>
    </row>
    <row r="95" spans="2:7">
      <c r="B95" s="1" t="s">
        <v>35</v>
      </c>
      <c r="C95" s="3">
        <f>C68</f>
        <v>40675.666666666664</v>
      </c>
      <c r="D95" s="176">
        <f t="shared" si="6"/>
        <v>33819.666666666664</v>
      </c>
      <c r="E95" s="176">
        <f t="shared" ref="E95:E111" si="7">+E68</f>
        <v>6855.9999999999991</v>
      </c>
      <c r="G95" s="3"/>
    </row>
    <row r="96" spans="2:7">
      <c r="B96" s="1" t="s">
        <v>3</v>
      </c>
      <c r="C96" s="3">
        <f t="shared" si="6"/>
        <v>29220.999999999996</v>
      </c>
      <c r="D96" s="176">
        <f t="shared" si="6"/>
        <v>25075.999999999996</v>
      </c>
      <c r="E96" s="176">
        <f t="shared" si="7"/>
        <v>4145</v>
      </c>
      <c r="G96" s="3"/>
    </row>
    <row r="97" spans="2:7">
      <c r="B97" s="1" t="s">
        <v>4</v>
      </c>
      <c r="C97" s="3">
        <f t="shared" si="6"/>
        <v>24346.666666666664</v>
      </c>
      <c r="D97" s="176">
        <f t="shared" si="6"/>
        <v>19704.333333333332</v>
      </c>
      <c r="E97" s="176">
        <f t="shared" si="7"/>
        <v>4642.333333333333</v>
      </c>
      <c r="G97" s="3"/>
    </row>
    <row r="98" spans="2:7">
      <c r="B98" s="1" t="s">
        <v>38</v>
      </c>
      <c r="C98" s="3">
        <f t="shared" si="6"/>
        <v>57016.999999999993</v>
      </c>
      <c r="D98" s="176">
        <f t="shared" si="6"/>
        <v>48857.333333333328</v>
      </c>
      <c r="E98" s="176">
        <f t="shared" si="7"/>
        <v>8159.6666666666661</v>
      </c>
      <c r="G98" s="3"/>
    </row>
    <row r="99" spans="2:7">
      <c r="B99" s="1" t="s">
        <v>40</v>
      </c>
      <c r="C99" s="3">
        <f t="shared" si="6"/>
        <v>16307.666666666666</v>
      </c>
      <c r="D99" s="176">
        <f t="shared" si="6"/>
        <v>13410.666666666666</v>
      </c>
      <c r="E99" s="176">
        <f t="shared" si="7"/>
        <v>2897</v>
      </c>
      <c r="G99" s="3"/>
    </row>
    <row r="100" spans="2:7">
      <c r="B100" s="1" t="s">
        <v>41</v>
      </c>
      <c r="C100" s="3">
        <f t="shared" si="6"/>
        <v>77939.333333333328</v>
      </c>
      <c r="D100" s="176">
        <f t="shared" si="6"/>
        <v>68378.666666666657</v>
      </c>
      <c r="E100" s="176">
        <f t="shared" si="7"/>
        <v>9560.6666666666661</v>
      </c>
      <c r="G100" s="3"/>
    </row>
    <row r="101" spans="2:7">
      <c r="B101" s="1" t="s">
        <v>5</v>
      </c>
      <c r="C101" s="3">
        <f t="shared" si="6"/>
        <v>64099.999999999993</v>
      </c>
      <c r="D101" s="176">
        <f t="shared" si="6"/>
        <v>54478.333333333328</v>
      </c>
      <c r="E101" s="176">
        <f t="shared" si="7"/>
        <v>9621.6666666666661</v>
      </c>
      <c r="G101" s="3"/>
    </row>
    <row r="102" spans="2:7">
      <c r="B102" s="1" t="s">
        <v>43</v>
      </c>
      <c r="C102" s="3">
        <f t="shared" si="6"/>
        <v>210176</v>
      </c>
      <c r="D102" s="176">
        <f t="shared" si="6"/>
        <v>164833</v>
      </c>
      <c r="E102" s="176">
        <f t="shared" si="7"/>
        <v>45343</v>
      </c>
      <c r="G102" s="3"/>
    </row>
    <row r="103" spans="2:7">
      <c r="B103" s="1" t="s">
        <v>6</v>
      </c>
      <c r="C103" s="3">
        <f t="shared" si="6"/>
        <v>147890.66666666666</v>
      </c>
      <c r="D103" s="176">
        <f t="shared" si="6"/>
        <v>132914.33333333331</v>
      </c>
      <c r="E103" s="176">
        <f t="shared" si="7"/>
        <v>14976.333333333332</v>
      </c>
      <c r="G103" s="3"/>
    </row>
    <row r="104" spans="2:7">
      <c r="B104" s="1" t="s">
        <v>45</v>
      </c>
      <c r="C104" s="3">
        <f t="shared" si="6"/>
        <v>37950</v>
      </c>
      <c r="D104" s="176">
        <f t="shared" si="6"/>
        <v>34065</v>
      </c>
      <c r="E104" s="176">
        <f t="shared" si="7"/>
        <v>3884.9999999999995</v>
      </c>
      <c r="G104" s="3"/>
    </row>
    <row r="105" spans="2:7">
      <c r="B105" s="1" t="s">
        <v>46</v>
      </c>
      <c r="C105" s="3">
        <f t="shared" si="6"/>
        <v>79040.666666666657</v>
      </c>
      <c r="D105" s="176">
        <f t="shared" si="6"/>
        <v>67656.666666666657</v>
      </c>
      <c r="E105" s="176">
        <f t="shared" si="7"/>
        <v>11384</v>
      </c>
      <c r="G105" s="3"/>
    </row>
    <row r="106" spans="2:7">
      <c r="B106" s="1" t="s">
        <v>7</v>
      </c>
      <c r="C106" s="3">
        <f t="shared" si="6"/>
        <v>224180</v>
      </c>
      <c r="D106" s="176">
        <f t="shared" si="6"/>
        <v>185156</v>
      </c>
      <c r="E106" s="176">
        <f t="shared" si="7"/>
        <v>39024</v>
      </c>
      <c r="G106" s="3"/>
    </row>
    <row r="107" spans="2:7">
      <c r="B107" s="1" t="s">
        <v>8</v>
      </c>
      <c r="C107" s="3">
        <f t="shared" si="6"/>
        <v>50328.666666666664</v>
      </c>
      <c r="D107" s="176">
        <f t="shared" si="6"/>
        <v>45038.333333333328</v>
      </c>
      <c r="E107" s="176">
        <f t="shared" si="7"/>
        <v>5290.333333333333</v>
      </c>
      <c r="G107" s="3"/>
    </row>
    <row r="108" spans="2:7">
      <c r="B108" s="1" t="s">
        <v>9</v>
      </c>
      <c r="C108" s="3">
        <f t="shared" si="6"/>
        <v>19194</v>
      </c>
      <c r="D108" s="176">
        <f t="shared" si="6"/>
        <v>15144</v>
      </c>
      <c r="E108" s="176">
        <f t="shared" si="7"/>
        <v>4050</v>
      </c>
      <c r="G108" s="3"/>
    </row>
    <row r="109" spans="2:7">
      <c r="B109" s="1" t="s">
        <v>50</v>
      </c>
      <c r="C109" s="3">
        <f t="shared" si="6"/>
        <v>65019.333333333328</v>
      </c>
      <c r="D109" s="176">
        <f t="shared" si="6"/>
        <v>57774</v>
      </c>
      <c r="E109" s="176">
        <f t="shared" si="7"/>
        <v>7245.3333333333321</v>
      </c>
      <c r="G109" s="3"/>
    </row>
    <row r="110" spans="2:7">
      <c r="B110" s="1" t="s">
        <v>10</v>
      </c>
      <c r="C110" s="3">
        <f t="shared" si="6"/>
        <v>8438.6666666666661</v>
      </c>
      <c r="D110" s="176">
        <f t="shared" si="6"/>
        <v>6816.6666666666661</v>
      </c>
      <c r="E110" s="176">
        <f t="shared" si="7"/>
        <v>1622</v>
      </c>
      <c r="G110" s="3"/>
    </row>
    <row r="111" spans="2:7">
      <c r="B111" s="1" t="s">
        <v>11</v>
      </c>
      <c r="C111" s="3">
        <f>C84</f>
        <v>4859.333333333333</v>
      </c>
      <c r="D111" s="176">
        <f>D84</f>
        <v>3885.333333333333</v>
      </c>
      <c r="E111" s="176">
        <f t="shared" si="7"/>
        <v>973.99999999999989</v>
      </c>
      <c r="F111" s="92">
        <f>+C111/(C94+C111)</f>
        <v>1.9584925330624923E-2</v>
      </c>
      <c r="G111" s="94"/>
    </row>
    <row r="112" spans="2:7" ht="13.5" thickBot="1">
      <c r="B112" s="68" t="s">
        <v>29</v>
      </c>
      <c r="C112" s="67">
        <f>SUM(C94:C111)</f>
        <v>1399941.3333333333</v>
      </c>
      <c r="D112" s="177">
        <f>SUM(D94:D111)</f>
        <v>1196430.3333333333</v>
      </c>
      <c r="E112" s="177">
        <f>SUM(E94:E111)</f>
        <v>203511</v>
      </c>
    </row>
    <row r="114" spans="2:6">
      <c r="B114" s="10"/>
      <c r="C114" s="10"/>
      <c r="D114" s="10"/>
      <c r="E114" s="10"/>
      <c r="F114" s="10"/>
    </row>
    <row r="115" spans="2:6">
      <c r="B115" s="10"/>
      <c r="C115" s="10"/>
      <c r="D115" s="10"/>
      <c r="E115" s="10"/>
      <c r="F115" s="10"/>
    </row>
    <row r="116" spans="2:6">
      <c r="B116" s="10" t="s">
        <v>206</v>
      </c>
      <c r="C116" s="10"/>
      <c r="D116" s="10"/>
      <c r="E116" s="95">
        <f>+C111/(C94+C111)</f>
        <v>1.9584925330624923E-2</v>
      </c>
      <c r="F116" s="10"/>
    </row>
    <row r="117" spans="2:6">
      <c r="B117" s="10"/>
      <c r="C117" s="10"/>
      <c r="D117" s="10"/>
      <c r="E117" s="10"/>
      <c r="F117" s="10"/>
    </row>
    <row r="118" spans="2:6">
      <c r="B118" s="10"/>
      <c r="C118" s="10"/>
      <c r="D118" s="10"/>
      <c r="E118" s="10"/>
      <c r="F118" s="10"/>
    </row>
    <row r="119" spans="2:6">
      <c r="B119" s="10"/>
      <c r="C119" s="10"/>
      <c r="D119" s="10"/>
      <c r="E119" s="10"/>
      <c r="F119" s="10"/>
    </row>
  </sheetData>
  <pageMargins left="0.75" right="0.75" top="1" bottom="1" header="0.5" footer="0.5"/>
  <pageSetup paperSize="9" orientation="portrait" horizontalDpi="4294967292" verticalDpi="4294967292"/>
  <headerFooter alignWithMargins="0"/>
  <ignoredErrors>
    <ignoredError sqref="D33:E3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FF3399"/>
  </sheetPr>
  <dimension ref="A2:H115"/>
  <sheetViews>
    <sheetView topLeftCell="A55" zoomScaleNormal="100" workbookViewId="0">
      <selection activeCell="O165" sqref="O165"/>
    </sheetView>
  </sheetViews>
  <sheetFormatPr baseColWidth="10" defaultRowHeight="12.75"/>
  <cols>
    <col min="1" max="1" width="7.125" style="1" customWidth="1"/>
    <col min="2" max="2" width="11" style="1"/>
    <col min="3" max="3" width="16.375" style="1" customWidth="1"/>
    <col min="4" max="6" width="11" style="1"/>
    <col min="7" max="7" width="15.875" style="1" customWidth="1"/>
    <col min="8" max="16384" width="11" style="1"/>
  </cols>
  <sheetData>
    <row r="2" spans="2:8">
      <c r="B2" s="13" t="s">
        <v>202</v>
      </c>
    </row>
    <row r="3" spans="2:8">
      <c r="B3" s="1" t="s">
        <v>28</v>
      </c>
    </row>
    <row r="5" spans="2:8">
      <c r="B5" s="1" t="s">
        <v>1</v>
      </c>
    </row>
    <row r="6" spans="2:8">
      <c r="B6" s="20" t="s">
        <v>176</v>
      </c>
    </row>
    <row r="7" spans="2:8">
      <c r="B7" s="20" t="s">
        <v>138</v>
      </c>
    </row>
    <row r="8" spans="2:8">
      <c r="B8" s="20" t="s">
        <v>139</v>
      </c>
    </row>
    <row r="9" spans="2:8">
      <c r="B9" s="1" t="s">
        <v>285</v>
      </c>
    </row>
    <row r="11" spans="2:8">
      <c r="B11" s="46" t="s">
        <v>224</v>
      </c>
    </row>
    <row r="12" spans="2:8">
      <c r="B12" s="46"/>
    </row>
    <row r="13" spans="2:8">
      <c r="B13" s="102" t="s">
        <v>289</v>
      </c>
    </row>
    <row r="14" spans="2:8">
      <c r="B14" s="46"/>
    </row>
    <row r="15" spans="2:8" ht="13.5" thickBot="1">
      <c r="B15" s="60" t="s">
        <v>223</v>
      </c>
      <c r="C15" s="60" t="s">
        <v>29</v>
      </c>
      <c r="D15" s="2"/>
      <c r="E15" s="2"/>
      <c r="F15" s="2"/>
      <c r="H15" s="2"/>
    </row>
    <row r="16" spans="2:8">
      <c r="B16" s="1" t="s">
        <v>33</v>
      </c>
      <c r="C16" s="147">
        <v>382222</v>
      </c>
      <c r="D16" s="19"/>
      <c r="E16" s="19"/>
      <c r="F16" s="3"/>
    </row>
    <row r="17" spans="2:6">
      <c r="B17" s="1" t="s">
        <v>34</v>
      </c>
      <c r="C17" s="147">
        <v>55975</v>
      </c>
      <c r="D17" s="19"/>
      <c r="E17" s="19"/>
      <c r="F17" s="3"/>
    </row>
    <row r="18" spans="2:6">
      <c r="B18" s="1" t="s">
        <v>35</v>
      </c>
      <c r="C18" s="147">
        <v>12570</v>
      </c>
      <c r="D18" s="19"/>
      <c r="E18" s="19"/>
      <c r="F18" s="3"/>
    </row>
    <row r="19" spans="2:6">
      <c r="B19" s="1" t="s">
        <v>36</v>
      </c>
      <c r="C19" s="147">
        <v>3005</v>
      </c>
      <c r="D19" s="19"/>
      <c r="E19" s="19"/>
      <c r="F19" s="3"/>
    </row>
    <row r="20" spans="2:6">
      <c r="B20" s="1" t="s">
        <v>37</v>
      </c>
      <c r="C20" s="147">
        <v>2159</v>
      </c>
      <c r="D20" s="19"/>
      <c r="E20" s="19"/>
      <c r="F20" s="3"/>
    </row>
    <row r="21" spans="2:6">
      <c r="B21" s="1" t="s">
        <v>38</v>
      </c>
      <c r="C21" s="147">
        <v>23921</v>
      </c>
      <c r="D21" s="19"/>
      <c r="E21" s="19"/>
      <c r="F21" s="3"/>
    </row>
    <row r="22" spans="2:6">
      <c r="B22" s="1" t="s">
        <v>40</v>
      </c>
      <c r="C22" s="147">
        <v>2183</v>
      </c>
      <c r="D22" s="19"/>
      <c r="E22" s="19"/>
      <c r="F22" s="3"/>
    </row>
    <row r="23" spans="2:6">
      <c r="B23" s="1" t="s">
        <v>41</v>
      </c>
      <c r="C23" s="147">
        <v>21968</v>
      </c>
      <c r="D23" s="19"/>
      <c r="E23" s="19"/>
      <c r="F23" s="3"/>
    </row>
    <row r="24" spans="2:6">
      <c r="B24" s="1" t="s">
        <v>42</v>
      </c>
      <c r="C24" s="147">
        <v>17326</v>
      </c>
      <c r="D24" s="19"/>
      <c r="E24" s="19"/>
      <c r="F24" s="3"/>
    </row>
    <row r="25" spans="2:6">
      <c r="B25" s="1" t="s">
        <v>43</v>
      </c>
      <c r="C25" s="147">
        <v>75697</v>
      </c>
      <c r="D25" s="19"/>
      <c r="E25" s="19"/>
      <c r="F25" s="3"/>
    </row>
    <row r="26" spans="2:6">
      <c r="B26" s="1" t="s">
        <v>44</v>
      </c>
      <c r="C26" s="147">
        <v>23724</v>
      </c>
      <c r="D26" s="19"/>
      <c r="E26" s="19"/>
      <c r="F26" s="3"/>
    </row>
    <row r="27" spans="2:6">
      <c r="B27" s="1" t="s">
        <v>45</v>
      </c>
      <c r="C27" s="147">
        <v>2433</v>
      </c>
      <c r="D27" s="19"/>
      <c r="E27" s="19"/>
      <c r="F27" s="3"/>
    </row>
    <row r="28" spans="2:6">
      <c r="B28" s="1" t="s">
        <v>46</v>
      </c>
      <c r="C28" s="147">
        <v>24784</v>
      </c>
      <c r="D28" s="19"/>
      <c r="E28" s="19"/>
      <c r="F28" s="3"/>
    </row>
    <row r="29" spans="2:6">
      <c r="B29" s="1" t="s">
        <v>47</v>
      </c>
      <c r="C29" s="147">
        <v>54456</v>
      </c>
      <c r="D29" s="19"/>
      <c r="E29" s="19"/>
      <c r="F29" s="3"/>
    </row>
    <row r="30" spans="2:6">
      <c r="B30" s="1" t="s">
        <v>48</v>
      </c>
      <c r="C30" s="147">
        <v>4982</v>
      </c>
      <c r="D30" s="19"/>
      <c r="E30" s="19"/>
      <c r="F30" s="3"/>
    </row>
    <row r="31" spans="2:6">
      <c r="B31" s="1" t="s">
        <v>49</v>
      </c>
      <c r="C31" s="147">
        <v>14514</v>
      </c>
      <c r="D31" s="19"/>
      <c r="E31" s="19"/>
      <c r="F31" s="3"/>
    </row>
    <row r="32" spans="2:6">
      <c r="B32" s="1" t="s">
        <v>50</v>
      </c>
      <c r="C32" s="147">
        <v>38323</v>
      </c>
      <c r="D32" s="19"/>
      <c r="E32" s="19"/>
      <c r="F32" s="3"/>
    </row>
    <row r="33" spans="1:7">
      <c r="B33" s="1" t="s">
        <v>51</v>
      </c>
      <c r="C33" s="147">
        <v>3510</v>
      </c>
      <c r="D33" s="19"/>
      <c r="E33" s="19"/>
      <c r="F33" s="3"/>
    </row>
    <row r="34" spans="1:7">
      <c r="B34" s="1" t="s">
        <v>52</v>
      </c>
      <c r="C34" s="147">
        <v>228</v>
      </c>
      <c r="D34" s="19"/>
      <c r="E34" s="19"/>
      <c r="F34" s="3"/>
    </row>
    <row r="35" spans="1:7" ht="13.5" thickBot="1">
      <c r="B35" s="62" t="s">
        <v>0</v>
      </c>
      <c r="C35" s="148">
        <v>464</v>
      </c>
      <c r="D35" s="19"/>
      <c r="E35" s="19"/>
      <c r="F35" s="3"/>
    </row>
    <row r="38" spans="1:7">
      <c r="B38" s="46" t="s">
        <v>268</v>
      </c>
    </row>
    <row r="39" spans="1:7">
      <c r="B39" s="46"/>
    </row>
    <row r="40" spans="1:7">
      <c r="B40" s="102" t="s">
        <v>288</v>
      </c>
    </row>
    <row r="41" spans="1:7">
      <c r="B41" s="46"/>
    </row>
    <row r="42" spans="1:7" ht="13.5" thickBot="1">
      <c r="B42" s="60" t="s">
        <v>223</v>
      </c>
      <c r="C42" s="60" t="s">
        <v>29</v>
      </c>
      <c r="D42" s="2"/>
      <c r="E42" s="2"/>
      <c r="F42" s="2"/>
      <c r="G42" s="2"/>
    </row>
    <row r="43" spans="1:7">
      <c r="A43" s="13"/>
      <c r="B43" s="1" t="s">
        <v>33</v>
      </c>
      <c r="C43" s="147">
        <v>389140</v>
      </c>
      <c r="D43" s="19"/>
      <c r="E43" s="19"/>
      <c r="F43" s="3"/>
      <c r="G43" s="3"/>
    </row>
    <row r="44" spans="1:7">
      <c r="A44" s="16"/>
      <c r="B44" s="1" t="s">
        <v>34</v>
      </c>
      <c r="C44" s="147">
        <v>54780</v>
      </c>
      <c r="D44" s="19"/>
      <c r="E44" s="19"/>
      <c r="F44" s="3"/>
      <c r="G44" s="3"/>
    </row>
    <row r="45" spans="1:7">
      <c r="B45" s="1" t="s">
        <v>35</v>
      </c>
      <c r="C45" s="147">
        <v>13005</v>
      </c>
      <c r="D45" s="19"/>
      <c r="E45" s="19"/>
      <c r="F45" s="3"/>
      <c r="G45" s="3"/>
    </row>
    <row r="46" spans="1:7">
      <c r="A46" s="16"/>
      <c r="B46" s="1" t="s">
        <v>36</v>
      </c>
      <c r="C46" s="147">
        <v>3088</v>
      </c>
      <c r="D46" s="19"/>
      <c r="E46" s="19"/>
      <c r="F46" s="3"/>
      <c r="G46" s="3"/>
    </row>
    <row r="47" spans="1:7">
      <c r="A47" s="16"/>
      <c r="B47" s="1" t="s">
        <v>37</v>
      </c>
      <c r="C47" s="147">
        <v>2253</v>
      </c>
      <c r="D47" s="19"/>
      <c r="E47" s="19"/>
      <c r="F47" s="3"/>
      <c r="G47" s="3"/>
    </row>
    <row r="48" spans="1:7">
      <c r="A48" s="16"/>
      <c r="B48" s="1" t="s">
        <v>38</v>
      </c>
      <c r="C48" s="147">
        <v>24092</v>
      </c>
      <c r="D48" s="19"/>
      <c r="E48" s="19"/>
      <c r="F48" s="3"/>
      <c r="G48" s="3"/>
    </row>
    <row r="49" spans="1:7">
      <c r="B49" s="1" t="s">
        <v>40</v>
      </c>
      <c r="C49" s="147">
        <v>2509</v>
      </c>
      <c r="D49" s="19"/>
      <c r="E49" s="19"/>
      <c r="F49" s="3"/>
      <c r="G49" s="3"/>
    </row>
    <row r="50" spans="1:7">
      <c r="B50" s="1" t="s">
        <v>41</v>
      </c>
      <c r="C50" s="147">
        <v>22379</v>
      </c>
      <c r="D50" s="19"/>
      <c r="E50" s="19"/>
      <c r="F50" s="3"/>
      <c r="G50" s="3"/>
    </row>
    <row r="51" spans="1:7">
      <c r="B51" s="1" t="s">
        <v>42</v>
      </c>
      <c r="C51" s="147">
        <v>17676</v>
      </c>
      <c r="D51" s="19"/>
      <c r="E51" s="19"/>
      <c r="F51" s="3"/>
      <c r="G51" s="3"/>
    </row>
    <row r="52" spans="1:7">
      <c r="B52" s="1" t="s">
        <v>43</v>
      </c>
      <c r="C52" s="147">
        <v>79598</v>
      </c>
      <c r="D52" s="19"/>
      <c r="E52" s="19"/>
      <c r="F52" s="3"/>
      <c r="G52" s="3"/>
    </row>
    <row r="53" spans="1:7">
      <c r="A53" s="17"/>
      <c r="B53" s="1" t="s">
        <v>44</v>
      </c>
      <c r="C53" s="147">
        <v>24227</v>
      </c>
      <c r="D53" s="19"/>
      <c r="E53" s="19"/>
      <c r="F53" s="3"/>
      <c r="G53" s="3"/>
    </row>
    <row r="54" spans="1:7">
      <c r="B54" s="1" t="s">
        <v>45</v>
      </c>
      <c r="C54" s="147">
        <v>2967</v>
      </c>
      <c r="D54" s="19"/>
      <c r="E54" s="19"/>
      <c r="F54" s="3"/>
      <c r="G54" s="3"/>
    </row>
    <row r="55" spans="1:7">
      <c r="B55" s="1" t="s">
        <v>46</v>
      </c>
      <c r="C55" s="147">
        <v>25320</v>
      </c>
      <c r="D55" s="19"/>
      <c r="E55" s="19"/>
      <c r="F55" s="3"/>
      <c r="G55" s="3"/>
    </row>
    <row r="56" spans="1:7">
      <c r="A56" s="16"/>
      <c r="B56" s="1" t="s">
        <v>47</v>
      </c>
      <c r="C56" s="147">
        <v>54682</v>
      </c>
      <c r="D56" s="19"/>
      <c r="E56" s="19"/>
      <c r="F56" s="3"/>
      <c r="G56" s="3"/>
    </row>
    <row r="57" spans="1:7">
      <c r="A57" s="16"/>
      <c r="B57" s="1" t="s">
        <v>48</v>
      </c>
      <c r="C57" s="147">
        <v>5093</v>
      </c>
      <c r="D57" s="19"/>
      <c r="E57" s="19"/>
      <c r="F57" s="3"/>
      <c r="G57" s="3"/>
    </row>
    <row r="58" spans="1:7">
      <c r="A58" s="16"/>
      <c r="B58" s="1" t="s">
        <v>49</v>
      </c>
      <c r="C58" s="147">
        <v>14726</v>
      </c>
      <c r="D58" s="19"/>
      <c r="E58" s="19"/>
      <c r="F58" s="3"/>
      <c r="G58" s="3"/>
    </row>
    <row r="59" spans="1:7">
      <c r="A59" s="16"/>
      <c r="B59" s="1" t="s">
        <v>50</v>
      </c>
      <c r="C59" s="147">
        <v>38493</v>
      </c>
      <c r="D59" s="19"/>
      <c r="E59" s="19"/>
      <c r="F59" s="3"/>
      <c r="G59" s="3"/>
    </row>
    <row r="60" spans="1:7">
      <c r="A60" s="16"/>
      <c r="B60" s="10" t="s">
        <v>51</v>
      </c>
      <c r="C60" s="163">
        <v>3574</v>
      </c>
      <c r="D60" s="19"/>
      <c r="E60" s="19"/>
      <c r="F60" s="3"/>
      <c r="G60" s="3"/>
    </row>
    <row r="61" spans="1:7">
      <c r="B61" s="10" t="s">
        <v>52</v>
      </c>
      <c r="C61" s="163">
        <v>230</v>
      </c>
      <c r="D61" s="19"/>
      <c r="E61" s="19"/>
      <c r="F61" s="3"/>
      <c r="G61" s="3"/>
    </row>
    <row r="62" spans="1:7" ht="13.5" thickBot="1">
      <c r="A62" s="10"/>
      <c r="B62" s="62" t="s">
        <v>0</v>
      </c>
      <c r="C62" s="148">
        <v>448</v>
      </c>
      <c r="D62" s="19"/>
      <c r="E62" s="19"/>
      <c r="F62" s="3"/>
      <c r="G62" s="3"/>
    </row>
    <row r="65" spans="2:7">
      <c r="B65" s="46" t="s">
        <v>265</v>
      </c>
    </row>
    <row r="67" spans="2:7">
      <c r="C67" s="3"/>
    </row>
    <row r="68" spans="2:7" ht="13.5" thickBot="1">
      <c r="B68" s="60"/>
      <c r="C68" s="60" t="s">
        <v>29</v>
      </c>
      <c r="E68" s="2"/>
      <c r="F68" s="2"/>
      <c r="G68" s="2"/>
    </row>
    <row r="69" spans="2:7">
      <c r="B69" s="1" t="s">
        <v>33</v>
      </c>
      <c r="C69" s="3">
        <f t="shared" ref="C69:C88" si="0">(2/3)*C16+(1/3)*C43</f>
        <v>384528</v>
      </c>
      <c r="D69" s="3"/>
      <c r="E69" s="3"/>
      <c r="F69" s="3"/>
    </row>
    <row r="70" spans="2:7">
      <c r="B70" s="1" t="s">
        <v>34</v>
      </c>
      <c r="C70" s="3">
        <f t="shared" si="0"/>
        <v>55576.666666666664</v>
      </c>
      <c r="D70" s="3"/>
      <c r="E70" s="3"/>
      <c r="F70" s="3"/>
    </row>
    <row r="71" spans="2:7">
      <c r="B71" s="1" t="s">
        <v>35</v>
      </c>
      <c r="C71" s="3">
        <f t="shared" si="0"/>
        <v>12715</v>
      </c>
      <c r="D71" s="3"/>
      <c r="E71" s="3"/>
      <c r="F71" s="3"/>
    </row>
    <row r="72" spans="2:7">
      <c r="B72" s="1" t="s">
        <v>36</v>
      </c>
      <c r="C72" s="3">
        <f t="shared" si="0"/>
        <v>3032.6666666666665</v>
      </c>
      <c r="D72" s="3"/>
      <c r="E72" s="3"/>
      <c r="F72" s="3"/>
    </row>
    <row r="73" spans="2:7">
      <c r="B73" s="1" t="s">
        <v>37</v>
      </c>
      <c r="C73" s="3">
        <f t="shared" si="0"/>
        <v>2190.333333333333</v>
      </c>
      <c r="D73" s="3"/>
      <c r="E73" s="3"/>
      <c r="F73" s="3"/>
    </row>
    <row r="74" spans="2:7">
      <c r="B74" s="1" t="s">
        <v>38</v>
      </c>
      <c r="C74" s="3">
        <f t="shared" si="0"/>
        <v>23978</v>
      </c>
      <c r="D74" s="3"/>
      <c r="E74" s="3"/>
      <c r="F74" s="3"/>
    </row>
    <row r="75" spans="2:7">
      <c r="B75" s="1" t="s">
        <v>40</v>
      </c>
      <c r="C75" s="3">
        <f t="shared" si="0"/>
        <v>2291.6666666666665</v>
      </c>
      <c r="D75" s="3"/>
      <c r="E75" s="3"/>
      <c r="F75" s="3"/>
    </row>
    <row r="76" spans="2:7">
      <c r="B76" s="1" t="s">
        <v>41</v>
      </c>
      <c r="C76" s="3">
        <f t="shared" si="0"/>
        <v>22105</v>
      </c>
      <c r="D76" s="3"/>
      <c r="E76" s="3"/>
      <c r="F76" s="3"/>
    </row>
    <row r="77" spans="2:7">
      <c r="B77" s="1" t="s">
        <v>42</v>
      </c>
      <c r="C77" s="3">
        <f t="shared" si="0"/>
        <v>17442.666666666664</v>
      </c>
      <c r="D77" s="3"/>
      <c r="E77" s="3"/>
      <c r="F77" s="3"/>
    </row>
    <row r="78" spans="2:7">
      <c r="B78" s="1" t="s">
        <v>43</v>
      </c>
      <c r="C78" s="3">
        <f t="shared" si="0"/>
        <v>76997.333333333328</v>
      </c>
      <c r="D78" s="3"/>
      <c r="E78" s="3"/>
      <c r="F78" s="3"/>
    </row>
    <row r="79" spans="2:7">
      <c r="B79" s="1" t="s">
        <v>44</v>
      </c>
      <c r="C79" s="3">
        <f t="shared" si="0"/>
        <v>23891.666666666664</v>
      </c>
      <c r="D79" s="3"/>
      <c r="E79" s="3"/>
      <c r="F79" s="3"/>
    </row>
    <row r="80" spans="2:7">
      <c r="B80" s="1" t="s">
        <v>45</v>
      </c>
      <c r="C80" s="3">
        <f t="shared" si="0"/>
        <v>2611</v>
      </c>
      <c r="D80" s="3"/>
      <c r="E80" s="3"/>
      <c r="F80" s="3"/>
    </row>
    <row r="81" spans="2:6">
      <c r="B81" s="1" t="s">
        <v>46</v>
      </c>
      <c r="C81" s="3">
        <f t="shared" si="0"/>
        <v>24962.666666666664</v>
      </c>
      <c r="D81" s="3"/>
      <c r="E81" s="3"/>
      <c r="F81" s="3"/>
    </row>
    <row r="82" spans="2:6">
      <c r="B82" s="1" t="s">
        <v>47</v>
      </c>
      <c r="C82" s="3">
        <f t="shared" si="0"/>
        <v>54531.333333333328</v>
      </c>
      <c r="D82" s="3"/>
      <c r="E82" s="3"/>
      <c r="F82" s="3"/>
    </row>
    <row r="83" spans="2:6">
      <c r="B83" s="1" t="s">
        <v>48</v>
      </c>
      <c r="C83" s="3">
        <f t="shared" si="0"/>
        <v>5019</v>
      </c>
      <c r="D83" s="3"/>
      <c r="E83" s="3"/>
      <c r="F83" s="3"/>
    </row>
    <row r="84" spans="2:6">
      <c r="B84" s="1" t="s">
        <v>49</v>
      </c>
      <c r="C84" s="3">
        <f t="shared" si="0"/>
        <v>14584.666666666666</v>
      </c>
      <c r="D84" s="3"/>
      <c r="E84" s="3"/>
      <c r="F84" s="3"/>
    </row>
    <row r="85" spans="2:6">
      <c r="B85" s="1" t="s">
        <v>50</v>
      </c>
      <c r="C85" s="3">
        <f t="shared" si="0"/>
        <v>38379.666666666664</v>
      </c>
      <c r="D85" s="3"/>
      <c r="E85" s="3"/>
      <c r="F85" s="3"/>
    </row>
    <row r="86" spans="2:6">
      <c r="B86" s="1" t="s">
        <v>51</v>
      </c>
      <c r="C86" s="3">
        <f t="shared" si="0"/>
        <v>3531.333333333333</v>
      </c>
      <c r="D86" s="3"/>
      <c r="E86" s="3"/>
      <c r="F86" s="3"/>
    </row>
    <row r="87" spans="2:6">
      <c r="B87" s="10" t="s">
        <v>52</v>
      </c>
      <c r="C87" s="72">
        <f t="shared" si="0"/>
        <v>228.66666666666666</v>
      </c>
      <c r="D87" s="3"/>
      <c r="E87" s="3"/>
      <c r="F87" s="3"/>
    </row>
    <row r="88" spans="2:6" ht="13.5" thickBot="1">
      <c r="B88" s="62" t="s">
        <v>0</v>
      </c>
      <c r="C88" s="67">
        <f t="shared" si="0"/>
        <v>458.66666666666663</v>
      </c>
      <c r="D88" s="3"/>
      <c r="E88" s="3"/>
      <c r="F88" s="3"/>
    </row>
    <row r="92" spans="2:6">
      <c r="B92" s="46" t="s">
        <v>192</v>
      </c>
    </row>
    <row r="93" spans="2:6">
      <c r="B93" s="1" t="str">
        <f>+B65</f>
        <v>Alumnado medio durante 2014: ponderar curso 2013 -14 por 8/12 y 2014-15 por 4/12</v>
      </c>
    </row>
    <row r="95" spans="2:6">
      <c r="C95" s="130" t="s">
        <v>325</v>
      </c>
    </row>
    <row r="96" spans="2:6" ht="13.5" thickBot="1">
      <c r="B96" s="62"/>
      <c r="C96" s="172" t="s">
        <v>29</v>
      </c>
      <c r="D96" s="2"/>
      <c r="E96" s="2"/>
      <c r="F96" s="2"/>
    </row>
    <row r="97" spans="2:3">
      <c r="B97" s="1" t="s">
        <v>34</v>
      </c>
      <c r="C97" s="3">
        <f>C70</f>
        <v>55576.666666666664</v>
      </c>
    </row>
    <row r="98" spans="2:3">
      <c r="B98" s="1" t="s">
        <v>35</v>
      </c>
      <c r="C98" s="3">
        <f t="shared" ref="C98:C113" si="1">C71</f>
        <v>12715</v>
      </c>
    </row>
    <row r="99" spans="2:3">
      <c r="B99" s="1" t="s">
        <v>3</v>
      </c>
      <c r="C99" s="3">
        <f t="shared" si="1"/>
        <v>3032.6666666666665</v>
      </c>
    </row>
    <row r="100" spans="2:3">
      <c r="B100" s="1" t="s">
        <v>4</v>
      </c>
      <c r="C100" s="3">
        <f t="shared" si="1"/>
        <v>2190.333333333333</v>
      </c>
    </row>
    <row r="101" spans="2:3">
      <c r="B101" s="1" t="s">
        <v>38</v>
      </c>
      <c r="C101" s="3">
        <f t="shared" si="1"/>
        <v>23978</v>
      </c>
    </row>
    <row r="102" spans="2:3">
      <c r="B102" s="1" t="s">
        <v>40</v>
      </c>
      <c r="C102" s="3">
        <f t="shared" si="1"/>
        <v>2291.6666666666665</v>
      </c>
    </row>
    <row r="103" spans="2:3">
      <c r="B103" s="1" t="s">
        <v>41</v>
      </c>
      <c r="C103" s="3">
        <f t="shared" si="1"/>
        <v>22105</v>
      </c>
    </row>
    <row r="104" spans="2:3">
      <c r="B104" s="1" t="s">
        <v>5</v>
      </c>
      <c r="C104" s="3">
        <f t="shared" si="1"/>
        <v>17442.666666666664</v>
      </c>
    </row>
    <row r="105" spans="2:3">
      <c r="B105" s="1" t="s">
        <v>43</v>
      </c>
      <c r="C105" s="3">
        <f t="shared" si="1"/>
        <v>76997.333333333328</v>
      </c>
    </row>
    <row r="106" spans="2:3">
      <c r="B106" s="1" t="s">
        <v>6</v>
      </c>
      <c r="C106" s="3">
        <f t="shared" si="1"/>
        <v>23891.666666666664</v>
      </c>
    </row>
    <row r="107" spans="2:3">
      <c r="B107" s="1" t="s">
        <v>45</v>
      </c>
      <c r="C107" s="3">
        <f t="shared" si="1"/>
        <v>2611</v>
      </c>
    </row>
    <row r="108" spans="2:3">
      <c r="B108" s="1" t="s">
        <v>46</v>
      </c>
      <c r="C108" s="3">
        <f t="shared" si="1"/>
        <v>24962.666666666664</v>
      </c>
    </row>
    <row r="109" spans="2:3">
      <c r="B109" s="1" t="s">
        <v>7</v>
      </c>
      <c r="C109" s="3">
        <f t="shared" si="1"/>
        <v>54531.333333333328</v>
      </c>
    </row>
    <row r="110" spans="2:3">
      <c r="B110" s="1" t="s">
        <v>8</v>
      </c>
      <c r="C110" s="3">
        <f t="shared" si="1"/>
        <v>5019</v>
      </c>
    </row>
    <row r="111" spans="2:3">
      <c r="B111" s="1" t="s">
        <v>9</v>
      </c>
      <c r="C111" s="3">
        <f t="shared" si="1"/>
        <v>14584.666666666666</v>
      </c>
    </row>
    <row r="112" spans="2:3">
      <c r="B112" s="1" t="s">
        <v>50</v>
      </c>
      <c r="C112" s="3">
        <f t="shared" si="1"/>
        <v>38379.666666666664</v>
      </c>
    </row>
    <row r="113" spans="2:3">
      <c r="B113" s="10" t="s">
        <v>10</v>
      </c>
      <c r="C113" s="72">
        <f t="shared" si="1"/>
        <v>3531.333333333333</v>
      </c>
    </row>
    <row r="114" spans="2:3">
      <c r="B114" s="10" t="s">
        <v>11</v>
      </c>
      <c r="C114" s="72">
        <f>C87+C88</f>
        <v>687.33333333333326</v>
      </c>
    </row>
    <row r="115" spans="2:3" ht="13.5" thickBot="1">
      <c r="B115" s="68" t="s">
        <v>29</v>
      </c>
      <c r="C115" s="67">
        <f>SUM(C97:C114)</f>
        <v>384527.99999999994</v>
      </c>
    </row>
  </sheetData>
  <pageMargins left="0.75" right="0.75" top="1" bottom="1" header="0.5" footer="0.5"/>
  <pageSetup paperSize="9"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3399"/>
  </sheetPr>
  <dimension ref="A3:N63"/>
  <sheetViews>
    <sheetView topLeftCell="A7" zoomScale="130" zoomScaleNormal="130" workbookViewId="0">
      <selection activeCell="O165" sqref="O165"/>
    </sheetView>
  </sheetViews>
  <sheetFormatPr baseColWidth="10" defaultRowHeight="12.75"/>
  <cols>
    <col min="1" max="1" width="18.125" style="1" customWidth="1"/>
    <col min="2" max="2" width="11" style="1"/>
    <col min="3" max="3" width="14" style="1" customWidth="1"/>
    <col min="4" max="4" width="14.625" style="1" customWidth="1"/>
    <col min="5" max="5" width="12.75" style="1" customWidth="1"/>
    <col min="6" max="7" width="15.75" style="1" customWidth="1"/>
    <col min="8" max="9" width="11" style="1"/>
    <col min="10" max="10" width="17.5" style="1" customWidth="1"/>
    <col min="11" max="11" width="11" style="1"/>
    <col min="12" max="12" width="10" style="1" customWidth="1"/>
    <col min="13" max="13" width="20.75" style="1" customWidth="1"/>
    <col min="14" max="16384" width="11" style="1"/>
  </cols>
  <sheetData>
    <row r="3" spans="1:10">
      <c r="B3" s="13" t="s">
        <v>18</v>
      </c>
    </row>
    <row r="4" spans="1:10">
      <c r="B4" s="1" t="s">
        <v>190</v>
      </c>
    </row>
    <row r="6" spans="1:10">
      <c r="B6" s="1" t="s">
        <v>1</v>
      </c>
    </row>
    <row r="7" spans="1:10">
      <c r="B7" s="1" t="s">
        <v>175</v>
      </c>
    </row>
    <row r="8" spans="1:10">
      <c r="B8" s="1" t="s">
        <v>139</v>
      </c>
    </row>
    <row r="9" spans="1:10">
      <c r="B9" s="1" t="s">
        <v>290</v>
      </c>
    </row>
    <row r="13" spans="1:10">
      <c r="B13" s="13"/>
      <c r="C13" s="13" t="s">
        <v>255</v>
      </c>
      <c r="D13" s="13" t="s">
        <v>264</v>
      </c>
      <c r="E13" s="13"/>
      <c r="F13" s="13" t="s">
        <v>189</v>
      </c>
      <c r="G13" s="13"/>
      <c r="H13" s="13"/>
      <c r="I13" s="13" t="s">
        <v>121</v>
      </c>
    </row>
    <row r="15" spans="1:10" s="14" customFormat="1">
      <c r="A15" s="1"/>
      <c r="C15" s="14" t="s">
        <v>188</v>
      </c>
      <c r="D15" s="14" t="s">
        <v>188</v>
      </c>
      <c r="G15" s="14" t="s">
        <v>188</v>
      </c>
      <c r="I15" s="1"/>
      <c r="J15" s="130" t="s">
        <v>310</v>
      </c>
    </row>
    <row r="16" spans="1:10" ht="13.5" thickBot="1">
      <c r="B16" s="67"/>
      <c r="C16" s="67"/>
      <c r="D16" s="64"/>
      <c r="E16" s="3"/>
      <c r="F16" s="67"/>
      <c r="G16" s="67"/>
      <c r="H16" s="3"/>
      <c r="I16" s="77"/>
      <c r="J16" s="139" t="s">
        <v>59</v>
      </c>
    </row>
    <row r="17" spans="2:10">
      <c r="B17" s="3" t="s">
        <v>34</v>
      </c>
      <c r="C17" s="136">
        <v>104035</v>
      </c>
      <c r="D17" s="138">
        <v>103756</v>
      </c>
      <c r="E17" s="3"/>
      <c r="F17" s="3" t="s">
        <v>34</v>
      </c>
      <c r="G17" s="3">
        <f>(8/12)*C17+(4/12)*D17</f>
        <v>103941.99999999999</v>
      </c>
      <c r="H17" s="3"/>
      <c r="I17" s="1" t="s">
        <v>34</v>
      </c>
      <c r="J17" s="3">
        <f>+G17</f>
        <v>103941.99999999999</v>
      </c>
    </row>
    <row r="18" spans="2:10">
      <c r="B18" s="3" t="s">
        <v>35</v>
      </c>
      <c r="C18" s="136">
        <v>15453</v>
      </c>
      <c r="D18" s="136">
        <v>15258</v>
      </c>
      <c r="E18" s="3"/>
      <c r="F18" s="3" t="s">
        <v>35</v>
      </c>
      <c r="G18" s="3">
        <f t="shared" ref="G18:G35" si="0">(8/12)*C18+(4/12)*D18</f>
        <v>15388</v>
      </c>
      <c r="H18" s="3"/>
      <c r="I18" s="1" t="s">
        <v>35</v>
      </c>
      <c r="J18" s="3">
        <f t="shared" ref="J18:J33" si="1">+G18</f>
        <v>15388</v>
      </c>
    </row>
    <row r="19" spans="2:10">
      <c r="B19" s="3" t="s">
        <v>36</v>
      </c>
      <c r="C19" s="136">
        <v>10959</v>
      </c>
      <c r="D19" s="136">
        <v>11153</v>
      </c>
      <c r="E19" s="3"/>
      <c r="F19" s="3" t="s">
        <v>36</v>
      </c>
      <c r="G19" s="3">
        <f t="shared" si="0"/>
        <v>11023.666666666666</v>
      </c>
      <c r="H19" s="3"/>
      <c r="I19" s="1" t="s">
        <v>3</v>
      </c>
      <c r="J19" s="3">
        <f t="shared" si="1"/>
        <v>11023.666666666666</v>
      </c>
    </row>
    <row r="20" spans="2:10">
      <c r="B20" s="3" t="s">
        <v>37</v>
      </c>
      <c r="C20" s="136">
        <v>11764</v>
      </c>
      <c r="D20" s="136">
        <v>11815</v>
      </c>
      <c r="E20" s="3"/>
      <c r="F20" s="3" t="s">
        <v>37</v>
      </c>
      <c r="G20" s="3">
        <f t="shared" si="0"/>
        <v>11781</v>
      </c>
      <c r="H20" s="3"/>
      <c r="I20" s="1" t="s">
        <v>4</v>
      </c>
      <c r="J20" s="3">
        <f t="shared" si="1"/>
        <v>11781</v>
      </c>
    </row>
    <row r="21" spans="2:10">
      <c r="B21" s="3" t="s">
        <v>38</v>
      </c>
      <c r="C21" s="136">
        <v>23459</v>
      </c>
      <c r="D21" s="136">
        <v>23077</v>
      </c>
      <c r="E21" s="3"/>
      <c r="F21" s="3" t="s">
        <v>38</v>
      </c>
      <c r="G21" s="3">
        <f t="shared" si="0"/>
        <v>23331.666666666664</v>
      </c>
      <c r="H21" s="3"/>
      <c r="I21" s="1" t="s">
        <v>38</v>
      </c>
      <c r="J21" s="3">
        <f t="shared" si="1"/>
        <v>23331.666666666664</v>
      </c>
    </row>
    <row r="22" spans="2:10">
      <c r="B22" s="3" t="s">
        <v>40</v>
      </c>
      <c r="C22" s="136">
        <v>6866</v>
      </c>
      <c r="D22" s="136">
        <v>7005</v>
      </c>
      <c r="E22" s="3"/>
      <c r="F22" s="3" t="s">
        <v>40</v>
      </c>
      <c r="G22" s="3">
        <f t="shared" si="0"/>
        <v>6912.333333333333</v>
      </c>
      <c r="H22" s="3"/>
      <c r="I22" s="1" t="s">
        <v>40</v>
      </c>
      <c r="J22" s="3">
        <f t="shared" si="1"/>
        <v>6912.333333333333</v>
      </c>
    </row>
    <row r="23" spans="2:10">
      <c r="B23" s="3" t="s">
        <v>41</v>
      </c>
      <c r="C23" s="136">
        <v>28410</v>
      </c>
      <c r="D23" s="136">
        <v>28343</v>
      </c>
      <c r="E23" s="3"/>
      <c r="F23" s="3" t="s">
        <v>41</v>
      </c>
      <c r="G23" s="3">
        <f t="shared" si="0"/>
        <v>28387.666666666664</v>
      </c>
      <c r="H23" s="3"/>
      <c r="I23" s="1" t="s">
        <v>41</v>
      </c>
      <c r="J23" s="3">
        <f t="shared" si="1"/>
        <v>28387.666666666664</v>
      </c>
    </row>
    <row r="24" spans="2:10">
      <c r="B24" s="3" t="s">
        <v>42</v>
      </c>
      <c r="C24" s="136">
        <v>27766</v>
      </c>
      <c r="D24" s="136">
        <v>28367</v>
      </c>
      <c r="E24" s="3"/>
      <c r="F24" s="3" t="s">
        <v>42</v>
      </c>
      <c r="G24" s="3">
        <f t="shared" si="0"/>
        <v>27966.333333333328</v>
      </c>
      <c r="H24" s="3"/>
      <c r="I24" s="1" t="s">
        <v>5</v>
      </c>
      <c r="J24" s="3">
        <f t="shared" si="1"/>
        <v>27966.333333333328</v>
      </c>
    </row>
    <row r="25" spans="2:10">
      <c r="B25" s="3" t="s">
        <v>43</v>
      </c>
      <c r="C25" s="136">
        <v>77847</v>
      </c>
      <c r="D25" s="136">
        <v>77781</v>
      </c>
      <c r="E25" s="3"/>
      <c r="F25" s="3" t="s">
        <v>43</v>
      </c>
      <c r="G25" s="3">
        <f t="shared" si="0"/>
        <v>77825</v>
      </c>
      <c r="H25" s="3"/>
      <c r="I25" s="1" t="s">
        <v>43</v>
      </c>
      <c r="J25" s="3">
        <f t="shared" si="1"/>
        <v>77825</v>
      </c>
    </row>
    <row r="26" spans="2:10">
      <c r="B26" s="3" t="s">
        <v>53</v>
      </c>
      <c r="C26" s="136">
        <v>53381</v>
      </c>
      <c r="D26" s="136">
        <v>53685</v>
      </c>
      <c r="E26" s="3"/>
      <c r="F26" s="3" t="s">
        <v>53</v>
      </c>
      <c r="G26" s="3">
        <f t="shared" si="0"/>
        <v>53482.333333333328</v>
      </c>
      <c r="H26" s="3"/>
      <c r="I26" s="1" t="s">
        <v>6</v>
      </c>
      <c r="J26" s="3">
        <f t="shared" si="1"/>
        <v>53482.333333333328</v>
      </c>
    </row>
    <row r="27" spans="2:10">
      <c r="B27" s="3" t="s">
        <v>45</v>
      </c>
      <c r="C27" s="136">
        <v>15193</v>
      </c>
      <c r="D27" s="136">
        <v>15712</v>
      </c>
      <c r="E27" s="3"/>
      <c r="F27" s="3" t="s">
        <v>45</v>
      </c>
      <c r="G27" s="3">
        <f t="shared" si="0"/>
        <v>15366</v>
      </c>
      <c r="H27" s="3"/>
      <c r="I27" s="1" t="s">
        <v>45</v>
      </c>
      <c r="J27" s="3">
        <f t="shared" si="1"/>
        <v>15366</v>
      </c>
    </row>
    <row r="28" spans="2:10">
      <c r="B28" s="3" t="s">
        <v>46</v>
      </c>
      <c r="C28" s="136">
        <v>32479</v>
      </c>
      <c r="D28" s="136">
        <v>32512</v>
      </c>
      <c r="E28" s="3"/>
      <c r="F28" s="3" t="s">
        <v>46</v>
      </c>
      <c r="G28" s="3">
        <f t="shared" si="0"/>
        <v>32489.999999999996</v>
      </c>
      <c r="H28" s="3"/>
      <c r="I28" s="1" t="s">
        <v>46</v>
      </c>
      <c r="J28" s="3">
        <f t="shared" si="1"/>
        <v>32489.999999999996</v>
      </c>
    </row>
    <row r="29" spans="2:10">
      <c r="B29" s="3" t="s">
        <v>47</v>
      </c>
      <c r="C29" s="136">
        <v>52190</v>
      </c>
      <c r="D29" s="136">
        <v>52357</v>
      </c>
      <c r="E29" s="3"/>
      <c r="F29" s="3" t="s">
        <v>47</v>
      </c>
      <c r="G29" s="3">
        <f t="shared" si="0"/>
        <v>52245.666666666657</v>
      </c>
      <c r="H29" s="3"/>
      <c r="I29" s="1" t="s">
        <v>7</v>
      </c>
      <c r="J29" s="3">
        <f t="shared" si="1"/>
        <v>52245.666666666657</v>
      </c>
    </row>
    <row r="30" spans="2:10">
      <c r="B30" s="3" t="s">
        <v>23</v>
      </c>
      <c r="C30" s="136">
        <v>19345</v>
      </c>
      <c r="D30" s="136">
        <v>19536</v>
      </c>
      <c r="E30" s="3"/>
      <c r="F30" s="3" t="s">
        <v>23</v>
      </c>
      <c r="G30" s="3">
        <f t="shared" si="0"/>
        <v>19408.666666666664</v>
      </c>
      <c r="H30" s="3"/>
      <c r="I30" s="1" t="s">
        <v>8</v>
      </c>
      <c r="J30" s="3">
        <f t="shared" si="1"/>
        <v>19408.666666666664</v>
      </c>
    </row>
    <row r="31" spans="2:10">
      <c r="B31" s="3" t="s">
        <v>54</v>
      </c>
      <c r="C31" s="136">
        <v>8564</v>
      </c>
      <c r="D31" s="136">
        <v>8341</v>
      </c>
      <c r="E31" s="3"/>
      <c r="F31" s="3" t="s">
        <v>54</v>
      </c>
      <c r="G31" s="3">
        <f t="shared" si="0"/>
        <v>8489.6666666666661</v>
      </c>
      <c r="H31" s="3"/>
      <c r="I31" s="1" t="s">
        <v>9</v>
      </c>
      <c r="J31" s="3">
        <f t="shared" si="1"/>
        <v>8489.6666666666661</v>
      </c>
    </row>
    <row r="32" spans="2:10">
      <c r="B32" s="3" t="s">
        <v>50</v>
      </c>
      <c r="C32" s="136">
        <v>23322</v>
      </c>
      <c r="D32" s="136">
        <v>23649</v>
      </c>
      <c r="E32" s="3"/>
      <c r="F32" s="3" t="s">
        <v>50</v>
      </c>
      <c r="G32" s="3">
        <f t="shared" si="0"/>
        <v>23431</v>
      </c>
      <c r="H32" s="3"/>
      <c r="I32" s="1" t="s">
        <v>50</v>
      </c>
      <c r="J32" s="3">
        <f t="shared" si="1"/>
        <v>23431</v>
      </c>
    </row>
    <row r="33" spans="2:14">
      <c r="B33" s="3" t="s">
        <v>51</v>
      </c>
      <c r="C33" s="136">
        <v>3714</v>
      </c>
      <c r="D33" s="136">
        <v>3770</v>
      </c>
      <c r="E33" s="3"/>
      <c r="F33" s="3" t="s">
        <v>51</v>
      </c>
      <c r="G33" s="3">
        <f t="shared" si="0"/>
        <v>3732.6666666666665</v>
      </c>
      <c r="H33" s="3"/>
      <c r="I33" s="1" t="s">
        <v>10</v>
      </c>
      <c r="J33" s="3">
        <f t="shared" si="1"/>
        <v>3732.6666666666665</v>
      </c>
    </row>
    <row r="34" spans="2:14">
      <c r="B34" s="3" t="s">
        <v>55</v>
      </c>
      <c r="C34" s="136">
        <v>1273</v>
      </c>
      <c r="D34" s="136">
        <v>1274</v>
      </c>
      <c r="E34" s="3"/>
      <c r="F34" s="3" t="s">
        <v>55</v>
      </c>
      <c r="G34" s="3">
        <f t="shared" si="0"/>
        <v>1273.3333333333333</v>
      </c>
      <c r="H34" s="3"/>
      <c r="I34" s="1" t="s">
        <v>11</v>
      </c>
      <c r="J34" s="3">
        <f>+G35+G34</f>
        <v>2657</v>
      </c>
    </row>
    <row r="35" spans="2:14" ht="13.5" thickBot="1">
      <c r="B35" s="67" t="s">
        <v>56</v>
      </c>
      <c r="C35" s="137">
        <v>1382</v>
      </c>
      <c r="D35" s="137">
        <v>1387</v>
      </c>
      <c r="E35" s="3"/>
      <c r="F35" s="67" t="s">
        <v>56</v>
      </c>
      <c r="G35" s="67">
        <f t="shared" si="0"/>
        <v>1383.6666666666665</v>
      </c>
      <c r="H35" s="3"/>
      <c r="I35" s="68" t="s">
        <v>29</v>
      </c>
      <c r="J35" s="67">
        <f>SUM(J17:J34)</f>
        <v>517860.66666666669</v>
      </c>
    </row>
    <row r="36" spans="2:14">
      <c r="C36" s="3"/>
      <c r="D36" s="3"/>
      <c r="E36" s="3"/>
      <c r="G36" s="3"/>
      <c r="H36" s="3"/>
    </row>
    <row r="37" spans="2:14">
      <c r="B37" s="3"/>
      <c r="C37" s="3"/>
      <c r="D37" s="3"/>
      <c r="E37" s="3"/>
      <c r="F37" s="3"/>
      <c r="G37" s="3"/>
      <c r="H37" s="3"/>
      <c r="I37" s="3"/>
      <c r="J37" s="3"/>
      <c r="K37" s="3"/>
      <c r="L37" s="3"/>
    </row>
    <row r="43" spans="2:14" ht="12" customHeight="1"/>
    <row r="44" spans="2:14">
      <c r="C44" s="135"/>
      <c r="D44" s="135"/>
      <c r="E44" s="135"/>
      <c r="F44" s="135"/>
      <c r="G44" s="135"/>
      <c r="K44" s="135"/>
      <c r="L44" s="135"/>
      <c r="M44" s="135"/>
      <c r="N44" s="135"/>
    </row>
    <row r="45" spans="2:14">
      <c r="C45" s="135"/>
      <c r="D45" s="135"/>
      <c r="E45" s="135"/>
      <c r="F45" s="135"/>
      <c r="G45" s="135"/>
      <c r="K45" s="135"/>
      <c r="L45" s="135"/>
      <c r="M45" s="135"/>
      <c r="N45" s="135"/>
    </row>
    <row r="46" spans="2:14">
      <c r="C46" s="135"/>
      <c r="D46" s="135"/>
      <c r="E46" s="135"/>
      <c r="F46" s="135"/>
      <c r="G46" s="135"/>
      <c r="K46" s="135"/>
      <c r="L46" s="135"/>
      <c r="M46" s="135"/>
      <c r="N46" s="135"/>
    </row>
    <row r="47" spans="2:14">
      <c r="C47" s="135"/>
      <c r="D47" s="135"/>
      <c r="E47" s="135"/>
      <c r="F47" s="135"/>
      <c r="G47" s="135"/>
      <c r="K47" s="135"/>
      <c r="L47" s="135"/>
      <c r="M47" s="135"/>
      <c r="N47" s="135"/>
    </row>
    <row r="48" spans="2:14">
      <c r="C48" s="135"/>
      <c r="D48" s="135"/>
      <c r="E48" s="135"/>
      <c r="F48" s="135"/>
      <c r="G48" s="135"/>
      <c r="K48" s="135"/>
      <c r="L48" s="135"/>
      <c r="M48" s="135"/>
      <c r="N48" s="135"/>
    </row>
    <row r="49" spans="3:14">
      <c r="C49" s="135"/>
      <c r="D49" s="135"/>
      <c r="E49" s="135"/>
      <c r="F49" s="135"/>
      <c r="G49" s="135"/>
      <c r="K49" s="135"/>
      <c r="L49" s="135"/>
      <c r="M49" s="135"/>
      <c r="N49" s="135"/>
    </row>
    <row r="50" spans="3:14">
      <c r="C50" s="135"/>
      <c r="D50" s="135"/>
      <c r="E50" s="135"/>
      <c r="F50" s="135"/>
      <c r="G50" s="135"/>
      <c r="K50" s="135"/>
      <c r="L50" s="135"/>
      <c r="M50" s="135"/>
      <c r="N50" s="135"/>
    </row>
    <row r="51" spans="3:14">
      <c r="C51" s="135"/>
      <c r="D51" s="135"/>
      <c r="E51" s="135"/>
      <c r="F51" s="135"/>
      <c r="G51" s="135"/>
      <c r="K51" s="135"/>
      <c r="L51" s="135"/>
      <c r="M51" s="135"/>
      <c r="N51" s="135"/>
    </row>
    <row r="52" spans="3:14">
      <c r="C52" s="135"/>
      <c r="D52" s="135"/>
      <c r="E52" s="135"/>
      <c r="F52" s="135"/>
      <c r="G52" s="135"/>
      <c r="K52" s="135"/>
      <c r="L52" s="135"/>
      <c r="M52" s="135"/>
      <c r="N52" s="135"/>
    </row>
    <row r="53" spans="3:14">
      <c r="C53" s="135"/>
      <c r="D53" s="135"/>
      <c r="E53" s="135"/>
      <c r="F53" s="135"/>
      <c r="G53" s="135"/>
      <c r="K53" s="135"/>
      <c r="L53" s="135"/>
      <c r="M53" s="135"/>
      <c r="N53" s="135"/>
    </row>
    <row r="54" spans="3:14">
      <c r="C54" s="135"/>
      <c r="D54" s="135"/>
      <c r="E54" s="135"/>
      <c r="F54" s="135"/>
      <c r="G54" s="135"/>
      <c r="K54" s="135"/>
      <c r="L54" s="135"/>
      <c r="M54" s="135"/>
      <c r="N54" s="135"/>
    </row>
    <row r="55" spans="3:14">
      <c r="C55" s="135"/>
      <c r="D55" s="135"/>
      <c r="E55" s="135"/>
      <c r="F55" s="135"/>
      <c r="G55" s="135"/>
      <c r="K55" s="135"/>
      <c r="L55" s="135"/>
      <c r="M55" s="135"/>
      <c r="N55" s="135"/>
    </row>
    <row r="56" spans="3:14">
      <c r="C56" s="135"/>
      <c r="D56" s="135"/>
      <c r="E56" s="135"/>
      <c r="F56" s="135"/>
      <c r="G56" s="135"/>
      <c r="K56" s="135"/>
      <c r="L56" s="135"/>
      <c r="M56" s="135"/>
      <c r="N56" s="135"/>
    </row>
    <row r="57" spans="3:14">
      <c r="C57" s="135"/>
      <c r="D57" s="135"/>
      <c r="E57" s="135"/>
      <c r="F57" s="135"/>
      <c r="G57" s="135"/>
      <c r="K57" s="135"/>
      <c r="L57" s="135"/>
      <c r="M57" s="135"/>
      <c r="N57" s="135"/>
    </row>
    <row r="58" spans="3:14">
      <c r="C58" s="135"/>
      <c r="D58" s="135"/>
      <c r="E58" s="135"/>
      <c r="F58" s="135"/>
      <c r="G58" s="135"/>
      <c r="K58" s="135"/>
      <c r="L58" s="135"/>
      <c r="M58" s="135"/>
      <c r="N58" s="135"/>
    </row>
    <row r="59" spans="3:14">
      <c r="C59" s="135"/>
      <c r="D59" s="135"/>
      <c r="E59" s="135"/>
      <c r="F59" s="135"/>
      <c r="G59" s="135"/>
      <c r="K59" s="135"/>
      <c r="L59" s="135"/>
      <c r="M59" s="135"/>
      <c r="N59" s="135"/>
    </row>
    <row r="60" spans="3:14">
      <c r="C60" s="135"/>
      <c r="D60" s="135"/>
      <c r="E60" s="135"/>
      <c r="F60" s="135"/>
      <c r="G60" s="135"/>
      <c r="K60" s="135"/>
      <c r="L60" s="135"/>
      <c r="M60" s="135"/>
      <c r="N60" s="135"/>
    </row>
    <row r="61" spans="3:14">
      <c r="C61" s="135"/>
      <c r="D61" s="135"/>
      <c r="E61" s="135"/>
      <c r="F61" s="135"/>
      <c r="G61" s="135"/>
      <c r="K61" s="135"/>
      <c r="L61" s="135"/>
      <c r="M61" s="135"/>
      <c r="N61" s="135"/>
    </row>
    <row r="62" spans="3:14">
      <c r="C62" s="135"/>
      <c r="D62" s="135"/>
      <c r="E62" s="135"/>
      <c r="F62" s="135"/>
      <c r="G62" s="135"/>
      <c r="K62" s="135"/>
      <c r="L62" s="135"/>
      <c r="M62" s="135"/>
      <c r="N62" s="135"/>
    </row>
    <row r="63" spans="3:14">
      <c r="C63" s="135"/>
      <c r="D63" s="135"/>
      <c r="E63" s="135"/>
      <c r="F63" s="135"/>
      <c r="G63" s="135"/>
      <c r="K63" s="135"/>
      <c r="L63" s="135"/>
      <c r="M63" s="135"/>
      <c r="N63" s="135"/>
    </row>
  </sheetData>
  <hyperlinks>
    <hyperlink ref="B8" r:id="rId1"/>
  </hyperlinks>
  <pageMargins left="0.75" right="0.75" top="1" bottom="1" header="0.5" footer="0.5"/>
  <pageSetup paperSize="9" orientation="portrait" horizontalDpi="4294967292" verticalDpi="429496729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99"/>
  </sheetPr>
  <dimension ref="A2:H45"/>
  <sheetViews>
    <sheetView zoomScale="130" zoomScaleNormal="130" workbookViewId="0">
      <selection activeCell="O165" sqref="O165"/>
    </sheetView>
  </sheetViews>
  <sheetFormatPr baseColWidth="10" defaultRowHeight="12.75"/>
  <cols>
    <col min="1" max="1" width="24.875" style="201" customWidth="1"/>
    <col min="2" max="2" width="16.625" style="201" customWidth="1"/>
    <col min="3" max="3" width="14.75" customWidth="1"/>
    <col min="4" max="4" width="13.875" customWidth="1"/>
    <col min="5" max="6" width="13.5" customWidth="1"/>
    <col min="7" max="7" width="16.75" customWidth="1"/>
    <col min="8" max="8" width="13.625" customWidth="1"/>
    <col min="257" max="257" width="24.875" customWidth="1"/>
    <col min="258" max="258" width="16.625" customWidth="1"/>
    <col min="259" max="259" width="14.75" customWidth="1"/>
    <col min="260" max="260" width="13.875" customWidth="1"/>
    <col min="261" max="262" width="13.5" customWidth="1"/>
    <col min="263" max="263" width="13.375" customWidth="1"/>
    <col min="264" max="264" width="13.625" customWidth="1"/>
    <col min="513" max="513" width="24.875" customWidth="1"/>
    <col min="514" max="514" width="16.625" customWidth="1"/>
    <col min="515" max="515" width="14.75" customWidth="1"/>
    <col min="516" max="516" width="13.875" customWidth="1"/>
    <col min="517" max="518" width="13.5" customWidth="1"/>
    <col min="519" max="519" width="13.375" customWidth="1"/>
    <col min="520" max="520" width="13.625" customWidth="1"/>
    <col min="769" max="769" width="24.875" customWidth="1"/>
    <col min="770" max="770" width="16.625" customWidth="1"/>
    <col min="771" max="771" width="14.75" customWidth="1"/>
    <col min="772" max="772" width="13.875" customWidth="1"/>
    <col min="773" max="774" width="13.5" customWidth="1"/>
    <col min="775" max="775" width="13.375" customWidth="1"/>
    <col min="776" max="776" width="13.625" customWidth="1"/>
    <col min="1025" max="1025" width="24.875" customWidth="1"/>
    <col min="1026" max="1026" width="16.625" customWidth="1"/>
    <col min="1027" max="1027" width="14.75" customWidth="1"/>
    <col min="1028" max="1028" width="13.875" customWidth="1"/>
    <col min="1029" max="1030" width="13.5" customWidth="1"/>
    <col min="1031" max="1031" width="13.375" customWidth="1"/>
    <col min="1032" max="1032" width="13.625" customWidth="1"/>
    <col min="1281" max="1281" width="24.875" customWidth="1"/>
    <col min="1282" max="1282" width="16.625" customWidth="1"/>
    <col min="1283" max="1283" width="14.75" customWidth="1"/>
    <col min="1284" max="1284" width="13.875" customWidth="1"/>
    <col min="1285" max="1286" width="13.5" customWidth="1"/>
    <col min="1287" max="1287" width="13.375" customWidth="1"/>
    <col min="1288" max="1288" width="13.625" customWidth="1"/>
    <col min="1537" max="1537" width="24.875" customWidth="1"/>
    <col min="1538" max="1538" width="16.625" customWidth="1"/>
    <col min="1539" max="1539" width="14.75" customWidth="1"/>
    <col min="1540" max="1540" width="13.875" customWidth="1"/>
    <col min="1541" max="1542" width="13.5" customWidth="1"/>
    <col min="1543" max="1543" width="13.375" customWidth="1"/>
    <col min="1544" max="1544" width="13.625" customWidth="1"/>
    <col min="1793" max="1793" width="24.875" customWidth="1"/>
    <col min="1794" max="1794" width="16.625" customWidth="1"/>
    <col min="1795" max="1795" width="14.75" customWidth="1"/>
    <col min="1796" max="1796" width="13.875" customWidth="1"/>
    <col min="1797" max="1798" width="13.5" customWidth="1"/>
    <col min="1799" max="1799" width="13.375" customWidth="1"/>
    <col min="1800" max="1800" width="13.625" customWidth="1"/>
    <col min="2049" max="2049" width="24.875" customWidth="1"/>
    <col min="2050" max="2050" width="16.625" customWidth="1"/>
    <col min="2051" max="2051" width="14.75" customWidth="1"/>
    <col min="2052" max="2052" width="13.875" customWidth="1"/>
    <col min="2053" max="2054" width="13.5" customWidth="1"/>
    <col min="2055" max="2055" width="13.375" customWidth="1"/>
    <col min="2056" max="2056" width="13.625" customWidth="1"/>
    <col min="2305" max="2305" width="24.875" customWidth="1"/>
    <col min="2306" max="2306" width="16.625" customWidth="1"/>
    <col min="2307" max="2307" width="14.75" customWidth="1"/>
    <col min="2308" max="2308" width="13.875" customWidth="1"/>
    <col min="2309" max="2310" width="13.5" customWidth="1"/>
    <col min="2311" max="2311" width="13.375" customWidth="1"/>
    <col min="2312" max="2312" width="13.625" customWidth="1"/>
    <col min="2561" max="2561" width="24.875" customWidth="1"/>
    <col min="2562" max="2562" width="16.625" customWidth="1"/>
    <col min="2563" max="2563" width="14.75" customWidth="1"/>
    <col min="2564" max="2564" width="13.875" customWidth="1"/>
    <col min="2565" max="2566" width="13.5" customWidth="1"/>
    <col min="2567" max="2567" width="13.375" customWidth="1"/>
    <col min="2568" max="2568" width="13.625" customWidth="1"/>
    <col min="2817" max="2817" width="24.875" customWidth="1"/>
    <col min="2818" max="2818" width="16.625" customWidth="1"/>
    <col min="2819" max="2819" width="14.75" customWidth="1"/>
    <col min="2820" max="2820" width="13.875" customWidth="1"/>
    <col min="2821" max="2822" width="13.5" customWidth="1"/>
    <col min="2823" max="2823" width="13.375" customWidth="1"/>
    <col min="2824" max="2824" width="13.625" customWidth="1"/>
    <col min="3073" max="3073" width="24.875" customWidth="1"/>
    <col min="3074" max="3074" width="16.625" customWidth="1"/>
    <col min="3075" max="3075" width="14.75" customWidth="1"/>
    <col min="3076" max="3076" width="13.875" customWidth="1"/>
    <col min="3077" max="3078" width="13.5" customWidth="1"/>
    <col min="3079" max="3079" width="13.375" customWidth="1"/>
    <col min="3080" max="3080" width="13.625" customWidth="1"/>
    <col min="3329" max="3329" width="24.875" customWidth="1"/>
    <col min="3330" max="3330" width="16.625" customWidth="1"/>
    <col min="3331" max="3331" width="14.75" customWidth="1"/>
    <col min="3332" max="3332" width="13.875" customWidth="1"/>
    <col min="3333" max="3334" width="13.5" customWidth="1"/>
    <col min="3335" max="3335" width="13.375" customWidth="1"/>
    <col min="3336" max="3336" width="13.625" customWidth="1"/>
    <col min="3585" max="3585" width="24.875" customWidth="1"/>
    <col min="3586" max="3586" width="16.625" customWidth="1"/>
    <col min="3587" max="3587" width="14.75" customWidth="1"/>
    <col min="3588" max="3588" width="13.875" customWidth="1"/>
    <col min="3589" max="3590" width="13.5" customWidth="1"/>
    <col min="3591" max="3591" width="13.375" customWidth="1"/>
    <col min="3592" max="3592" width="13.625" customWidth="1"/>
    <col min="3841" max="3841" width="24.875" customWidth="1"/>
    <col min="3842" max="3842" width="16.625" customWidth="1"/>
    <col min="3843" max="3843" width="14.75" customWidth="1"/>
    <col min="3844" max="3844" width="13.875" customWidth="1"/>
    <col min="3845" max="3846" width="13.5" customWidth="1"/>
    <col min="3847" max="3847" width="13.375" customWidth="1"/>
    <col min="3848" max="3848" width="13.625" customWidth="1"/>
    <col min="4097" max="4097" width="24.875" customWidth="1"/>
    <col min="4098" max="4098" width="16.625" customWidth="1"/>
    <col min="4099" max="4099" width="14.75" customWidth="1"/>
    <col min="4100" max="4100" width="13.875" customWidth="1"/>
    <col min="4101" max="4102" width="13.5" customWidth="1"/>
    <col min="4103" max="4103" width="13.375" customWidth="1"/>
    <col min="4104" max="4104" width="13.625" customWidth="1"/>
    <col min="4353" max="4353" width="24.875" customWidth="1"/>
    <col min="4354" max="4354" width="16.625" customWidth="1"/>
    <col min="4355" max="4355" width="14.75" customWidth="1"/>
    <col min="4356" max="4356" width="13.875" customWidth="1"/>
    <col min="4357" max="4358" width="13.5" customWidth="1"/>
    <col min="4359" max="4359" width="13.375" customWidth="1"/>
    <col min="4360" max="4360" width="13.625" customWidth="1"/>
    <col min="4609" max="4609" width="24.875" customWidth="1"/>
    <col min="4610" max="4610" width="16.625" customWidth="1"/>
    <col min="4611" max="4611" width="14.75" customWidth="1"/>
    <col min="4612" max="4612" width="13.875" customWidth="1"/>
    <col min="4613" max="4614" width="13.5" customWidth="1"/>
    <col min="4615" max="4615" width="13.375" customWidth="1"/>
    <col min="4616" max="4616" width="13.625" customWidth="1"/>
    <col min="4865" max="4865" width="24.875" customWidth="1"/>
    <col min="4866" max="4866" width="16.625" customWidth="1"/>
    <col min="4867" max="4867" width="14.75" customWidth="1"/>
    <col min="4868" max="4868" width="13.875" customWidth="1"/>
    <col min="4869" max="4870" width="13.5" customWidth="1"/>
    <col min="4871" max="4871" width="13.375" customWidth="1"/>
    <col min="4872" max="4872" width="13.625" customWidth="1"/>
    <col min="5121" max="5121" width="24.875" customWidth="1"/>
    <col min="5122" max="5122" width="16.625" customWidth="1"/>
    <col min="5123" max="5123" width="14.75" customWidth="1"/>
    <col min="5124" max="5124" width="13.875" customWidth="1"/>
    <col min="5125" max="5126" width="13.5" customWidth="1"/>
    <col min="5127" max="5127" width="13.375" customWidth="1"/>
    <col min="5128" max="5128" width="13.625" customWidth="1"/>
    <col min="5377" max="5377" width="24.875" customWidth="1"/>
    <col min="5378" max="5378" width="16.625" customWidth="1"/>
    <col min="5379" max="5379" width="14.75" customWidth="1"/>
    <col min="5380" max="5380" width="13.875" customWidth="1"/>
    <col min="5381" max="5382" width="13.5" customWidth="1"/>
    <col min="5383" max="5383" width="13.375" customWidth="1"/>
    <col min="5384" max="5384" width="13.625" customWidth="1"/>
    <col min="5633" max="5633" width="24.875" customWidth="1"/>
    <col min="5634" max="5634" width="16.625" customWidth="1"/>
    <col min="5635" max="5635" width="14.75" customWidth="1"/>
    <col min="5636" max="5636" width="13.875" customWidth="1"/>
    <col min="5637" max="5638" width="13.5" customWidth="1"/>
    <col min="5639" max="5639" width="13.375" customWidth="1"/>
    <col min="5640" max="5640" width="13.625" customWidth="1"/>
    <col min="5889" max="5889" width="24.875" customWidth="1"/>
    <col min="5890" max="5890" width="16.625" customWidth="1"/>
    <col min="5891" max="5891" width="14.75" customWidth="1"/>
    <col min="5892" max="5892" width="13.875" customWidth="1"/>
    <col min="5893" max="5894" width="13.5" customWidth="1"/>
    <col min="5895" max="5895" width="13.375" customWidth="1"/>
    <col min="5896" max="5896" width="13.625" customWidth="1"/>
    <col min="6145" max="6145" width="24.875" customWidth="1"/>
    <col min="6146" max="6146" width="16.625" customWidth="1"/>
    <col min="6147" max="6147" width="14.75" customWidth="1"/>
    <col min="6148" max="6148" width="13.875" customWidth="1"/>
    <col min="6149" max="6150" width="13.5" customWidth="1"/>
    <col min="6151" max="6151" width="13.375" customWidth="1"/>
    <col min="6152" max="6152" width="13.625" customWidth="1"/>
    <col min="6401" max="6401" width="24.875" customWidth="1"/>
    <col min="6402" max="6402" width="16.625" customWidth="1"/>
    <col min="6403" max="6403" width="14.75" customWidth="1"/>
    <col min="6404" max="6404" width="13.875" customWidth="1"/>
    <col min="6405" max="6406" width="13.5" customWidth="1"/>
    <col min="6407" max="6407" width="13.375" customWidth="1"/>
    <col min="6408" max="6408" width="13.625" customWidth="1"/>
    <col min="6657" max="6657" width="24.875" customWidth="1"/>
    <col min="6658" max="6658" width="16.625" customWidth="1"/>
    <col min="6659" max="6659" width="14.75" customWidth="1"/>
    <col min="6660" max="6660" width="13.875" customWidth="1"/>
    <col min="6661" max="6662" width="13.5" customWidth="1"/>
    <col min="6663" max="6663" width="13.375" customWidth="1"/>
    <col min="6664" max="6664" width="13.625" customWidth="1"/>
    <col min="6913" max="6913" width="24.875" customWidth="1"/>
    <col min="6914" max="6914" width="16.625" customWidth="1"/>
    <col min="6915" max="6915" width="14.75" customWidth="1"/>
    <col min="6916" max="6916" width="13.875" customWidth="1"/>
    <col min="6917" max="6918" width="13.5" customWidth="1"/>
    <col min="6919" max="6919" width="13.375" customWidth="1"/>
    <col min="6920" max="6920" width="13.625" customWidth="1"/>
    <col min="7169" max="7169" width="24.875" customWidth="1"/>
    <col min="7170" max="7170" width="16.625" customWidth="1"/>
    <col min="7171" max="7171" width="14.75" customWidth="1"/>
    <col min="7172" max="7172" width="13.875" customWidth="1"/>
    <col min="7173" max="7174" width="13.5" customWidth="1"/>
    <col min="7175" max="7175" width="13.375" customWidth="1"/>
    <col min="7176" max="7176" width="13.625" customWidth="1"/>
    <col min="7425" max="7425" width="24.875" customWidth="1"/>
    <col min="7426" max="7426" width="16.625" customWidth="1"/>
    <col min="7427" max="7427" width="14.75" customWidth="1"/>
    <col min="7428" max="7428" width="13.875" customWidth="1"/>
    <col min="7429" max="7430" width="13.5" customWidth="1"/>
    <col min="7431" max="7431" width="13.375" customWidth="1"/>
    <col min="7432" max="7432" width="13.625" customWidth="1"/>
    <col min="7681" max="7681" width="24.875" customWidth="1"/>
    <col min="7682" max="7682" width="16.625" customWidth="1"/>
    <col min="7683" max="7683" width="14.75" customWidth="1"/>
    <col min="7684" max="7684" width="13.875" customWidth="1"/>
    <col min="7685" max="7686" width="13.5" customWidth="1"/>
    <col min="7687" max="7687" width="13.375" customWidth="1"/>
    <col min="7688" max="7688" width="13.625" customWidth="1"/>
    <col min="7937" max="7937" width="24.875" customWidth="1"/>
    <col min="7938" max="7938" width="16.625" customWidth="1"/>
    <col min="7939" max="7939" width="14.75" customWidth="1"/>
    <col min="7940" max="7940" width="13.875" customWidth="1"/>
    <col min="7941" max="7942" width="13.5" customWidth="1"/>
    <col min="7943" max="7943" width="13.375" customWidth="1"/>
    <col min="7944" max="7944" width="13.625" customWidth="1"/>
    <col min="8193" max="8193" width="24.875" customWidth="1"/>
    <col min="8194" max="8194" width="16.625" customWidth="1"/>
    <col min="8195" max="8195" width="14.75" customWidth="1"/>
    <col min="8196" max="8196" width="13.875" customWidth="1"/>
    <col min="8197" max="8198" width="13.5" customWidth="1"/>
    <col min="8199" max="8199" width="13.375" customWidth="1"/>
    <col min="8200" max="8200" width="13.625" customWidth="1"/>
    <col min="8449" max="8449" width="24.875" customWidth="1"/>
    <col min="8450" max="8450" width="16.625" customWidth="1"/>
    <col min="8451" max="8451" width="14.75" customWidth="1"/>
    <col min="8452" max="8452" width="13.875" customWidth="1"/>
    <col min="8453" max="8454" width="13.5" customWidth="1"/>
    <col min="8455" max="8455" width="13.375" customWidth="1"/>
    <col min="8456" max="8456" width="13.625" customWidth="1"/>
    <col min="8705" max="8705" width="24.875" customWidth="1"/>
    <col min="8706" max="8706" width="16.625" customWidth="1"/>
    <col min="8707" max="8707" width="14.75" customWidth="1"/>
    <col min="8708" max="8708" width="13.875" customWidth="1"/>
    <col min="8709" max="8710" width="13.5" customWidth="1"/>
    <col min="8711" max="8711" width="13.375" customWidth="1"/>
    <col min="8712" max="8712" width="13.625" customWidth="1"/>
    <col min="8961" max="8961" width="24.875" customWidth="1"/>
    <col min="8962" max="8962" width="16.625" customWidth="1"/>
    <col min="8963" max="8963" width="14.75" customWidth="1"/>
    <col min="8964" max="8964" width="13.875" customWidth="1"/>
    <col min="8965" max="8966" width="13.5" customWidth="1"/>
    <col min="8967" max="8967" width="13.375" customWidth="1"/>
    <col min="8968" max="8968" width="13.625" customWidth="1"/>
    <col min="9217" max="9217" width="24.875" customWidth="1"/>
    <col min="9218" max="9218" width="16.625" customWidth="1"/>
    <col min="9219" max="9219" width="14.75" customWidth="1"/>
    <col min="9220" max="9220" width="13.875" customWidth="1"/>
    <col min="9221" max="9222" width="13.5" customWidth="1"/>
    <col min="9223" max="9223" width="13.375" customWidth="1"/>
    <col min="9224" max="9224" width="13.625" customWidth="1"/>
    <col min="9473" max="9473" width="24.875" customWidth="1"/>
    <col min="9474" max="9474" width="16.625" customWidth="1"/>
    <col min="9475" max="9475" width="14.75" customWidth="1"/>
    <col min="9476" max="9476" width="13.875" customWidth="1"/>
    <col min="9477" max="9478" width="13.5" customWidth="1"/>
    <col min="9479" max="9479" width="13.375" customWidth="1"/>
    <col min="9480" max="9480" width="13.625" customWidth="1"/>
    <col min="9729" max="9729" width="24.875" customWidth="1"/>
    <col min="9730" max="9730" width="16.625" customWidth="1"/>
    <col min="9731" max="9731" width="14.75" customWidth="1"/>
    <col min="9732" max="9732" width="13.875" customWidth="1"/>
    <col min="9733" max="9734" width="13.5" customWidth="1"/>
    <col min="9735" max="9735" width="13.375" customWidth="1"/>
    <col min="9736" max="9736" width="13.625" customWidth="1"/>
    <col min="9985" max="9985" width="24.875" customWidth="1"/>
    <col min="9986" max="9986" width="16.625" customWidth="1"/>
    <col min="9987" max="9987" width="14.75" customWidth="1"/>
    <col min="9988" max="9988" width="13.875" customWidth="1"/>
    <col min="9989" max="9990" width="13.5" customWidth="1"/>
    <col min="9991" max="9991" width="13.375" customWidth="1"/>
    <col min="9992" max="9992" width="13.625" customWidth="1"/>
    <col min="10241" max="10241" width="24.875" customWidth="1"/>
    <col min="10242" max="10242" width="16.625" customWidth="1"/>
    <col min="10243" max="10243" width="14.75" customWidth="1"/>
    <col min="10244" max="10244" width="13.875" customWidth="1"/>
    <col min="10245" max="10246" width="13.5" customWidth="1"/>
    <col min="10247" max="10247" width="13.375" customWidth="1"/>
    <col min="10248" max="10248" width="13.625" customWidth="1"/>
    <col min="10497" max="10497" width="24.875" customWidth="1"/>
    <col min="10498" max="10498" width="16.625" customWidth="1"/>
    <col min="10499" max="10499" width="14.75" customWidth="1"/>
    <col min="10500" max="10500" width="13.875" customWidth="1"/>
    <col min="10501" max="10502" width="13.5" customWidth="1"/>
    <col min="10503" max="10503" width="13.375" customWidth="1"/>
    <col min="10504" max="10504" width="13.625" customWidth="1"/>
    <col min="10753" max="10753" width="24.875" customWidth="1"/>
    <col min="10754" max="10754" width="16.625" customWidth="1"/>
    <col min="10755" max="10755" width="14.75" customWidth="1"/>
    <col min="10756" max="10756" width="13.875" customWidth="1"/>
    <col min="10757" max="10758" width="13.5" customWidth="1"/>
    <col min="10759" max="10759" width="13.375" customWidth="1"/>
    <col min="10760" max="10760" width="13.625" customWidth="1"/>
    <col min="11009" max="11009" width="24.875" customWidth="1"/>
    <col min="11010" max="11010" width="16.625" customWidth="1"/>
    <col min="11011" max="11011" width="14.75" customWidth="1"/>
    <col min="11012" max="11012" width="13.875" customWidth="1"/>
    <col min="11013" max="11014" width="13.5" customWidth="1"/>
    <col min="11015" max="11015" width="13.375" customWidth="1"/>
    <col min="11016" max="11016" width="13.625" customWidth="1"/>
    <col min="11265" max="11265" width="24.875" customWidth="1"/>
    <col min="11266" max="11266" width="16.625" customWidth="1"/>
    <col min="11267" max="11267" width="14.75" customWidth="1"/>
    <col min="11268" max="11268" width="13.875" customWidth="1"/>
    <col min="11269" max="11270" width="13.5" customWidth="1"/>
    <col min="11271" max="11271" width="13.375" customWidth="1"/>
    <col min="11272" max="11272" width="13.625" customWidth="1"/>
    <col min="11521" max="11521" width="24.875" customWidth="1"/>
    <col min="11522" max="11522" width="16.625" customWidth="1"/>
    <col min="11523" max="11523" width="14.75" customWidth="1"/>
    <col min="11524" max="11524" width="13.875" customWidth="1"/>
    <col min="11525" max="11526" width="13.5" customWidth="1"/>
    <col min="11527" max="11527" width="13.375" customWidth="1"/>
    <col min="11528" max="11528" width="13.625" customWidth="1"/>
    <col min="11777" max="11777" width="24.875" customWidth="1"/>
    <col min="11778" max="11778" width="16.625" customWidth="1"/>
    <col min="11779" max="11779" width="14.75" customWidth="1"/>
    <col min="11780" max="11780" width="13.875" customWidth="1"/>
    <col min="11781" max="11782" width="13.5" customWidth="1"/>
    <col min="11783" max="11783" width="13.375" customWidth="1"/>
    <col min="11784" max="11784" width="13.625" customWidth="1"/>
    <col min="12033" max="12033" width="24.875" customWidth="1"/>
    <col min="12034" max="12034" width="16.625" customWidth="1"/>
    <col min="12035" max="12035" width="14.75" customWidth="1"/>
    <col min="12036" max="12036" width="13.875" customWidth="1"/>
    <col min="12037" max="12038" width="13.5" customWidth="1"/>
    <col min="12039" max="12039" width="13.375" customWidth="1"/>
    <col min="12040" max="12040" width="13.625" customWidth="1"/>
    <col min="12289" max="12289" width="24.875" customWidth="1"/>
    <col min="12290" max="12290" width="16.625" customWidth="1"/>
    <col min="12291" max="12291" width="14.75" customWidth="1"/>
    <col min="12292" max="12292" width="13.875" customWidth="1"/>
    <col min="12293" max="12294" width="13.5" customWidth="1"/>
    <col min="12295" max="12295" width="13.375" customWidth="1"/>
    <col min="12296" max="12296" width="13.625" customWidth="1"/>
    <col min="12545" max="12545" width="24.875" customWidth="1"/>
    <col min="12546" max="12546" width="16.625" customWidth="1"/>
    <col min="12547" max="12547" width="14.75" customWidth="1"/>
    <col min="12548" max="12548" width="13.875" customWidth="1"/>
    <col min="12549" max="12550" width="13.5" customWidth="1"/>
    <col min="12551" max="12551" width="13.375" customWidth="1"/>
    <col min="12552" max="12552" width="13.625" customWidth="1"/>
    <col min="12801" max="12801" width="24.875" customWidth="1"/>
    <col min="12802" max="12802" width="16.625" customWidth="1"/>
    <col min="12803" max="12803" width="14.75" customWidth="1"/>
    <col min="12804" max="12804" width="13.875" customWidth="1"/>
    <col min="12805" max="12806" width="13.5" customWidth="1"/>
    <col min="12807" max="12807" width="13.375" customWidth="1"/>
    <col min="12808" max="12808" width="13.625" customWidth="1"/>
    <col min="13057" max="13057" width="24.875" customWidth="1"/>
    <col min="13058" max="13058" width="16.625" customWidth="1"/>
    <col min="13059" max="13059" width="14.75" customWidth="1"/>
    <col min="13060" max="13060" width="13.875" customWidth="1"/>
    <col min="13061" max="13062" width="13.5" customWidth="1"/>
    <col min="13063" max="13063" width="13.375" customWidth="1"/>
    <col min="13064" max="13064" width="13.625" customWidth="1"/>
    <col min="13313" max="13313" width="24.875" customWidth="1"/>
    <col min="13314" max="13314" width="16.625" customWidth="1"/>
    <col min="13315" max="13315" width="14.75" customWidth="1"/>
    <col min="13316" max="13316" width="13.875" customWidth="1"/>
    <col min="13317" max="13318" width="13.5" customWidth="1"/>
    <col min="13319" max="13319" width="13.375" customWidth="1"/>
    <col min="13320" max="13320" width="13.625" customWidth="1"/>
    <col min="13569" max="13569" width="24.875" customWidth="1"/>
    <col min="13570" max="13570" width="16.625" customWidth="1"/>
    <col min="13571" max="13571" width="14.75" customWidth="1"/>
    <col min="13572" max="13572" width="13.875" customWidth="1"/>
    <col min="13573" max="13574" width="13.5" customWidth="1"/>
    <col min="13575" max="13575" width="13.375" customWidth="1"/>
    <col min="13576" max="13576" width="13.625" customWidth="1"/>
    <col min="13825" max="13825" width="24.875" customWidth="1"/>
    <col min="13826" max="13826" width="16.625" customWidth="1"/>
    <col min="13827" max="13827" width="14.75" customWidth="1"/>
    <col min="13828" max="13828" width="13.875" customWidth="1"/>
    <col min="13829" max="13830" width="13.5" customWidth="1"/>
    <col min="13831" max="13831" width="13.375" customWidth="1"/>
    <col min="13832" max="13832" width="13.625" customWidth="1"/>
    <col min="14081" max="14081" width="24.875" customWidth="1"/>
    <col min="14082" max="14082" width="16.625" customWidth="1"/>
    <col min="14083" max="14083" width="14.75" customWidth="1"/>
    <col min="14084" max="14084" width="13.875" customWidth="1"/>
    <col min="14085" max="14086" width="13.5" customWidth="1"/>
    <col min="14087" max="14087" width="13.375" customWidth="1"/>
    <col min="14088" max="14088" width="13.625" customWidth="1"/>
    <col min="14337" max="14337" width="24.875" customWidth="1"/>
    <col min="14338" max="14338" width="16.625" customWidth="1"/>
    <col min="14339" max="14339" width="14.75" customWidth="1"/>
    <col min="14340" max="14340" width="13.875" customWidth="1"/>
    <col min="14341" max="14342" width="13.5" customWidth="1"/>
    <col min="14343" max="14343" width="13.375" customWidth="1"/>
    <col min="14344" max="14344" width="13.625" customWidth="1"/>
    <col min="14593" max="14593" width="24.875" customWidth="1"/>
    <col min="14594" max="14594" width="16.625" customWidth="1"/>
    <col min="14595" max="14595" width="14.75" customWidth="1"/>
    <col min="14596" max="14596" width="13.875" customWidth="1"/>
    <col min="14597" max="14598" width="13.5" customWidth="1"/>
    <col min="14599" max="14599" width="13.375" customWidth="1"/>
    <col min="14600" max="14600" width="13.625" customWidth="1"/>
    <col min="14849" max="14849" width="24.875" customWidth="1"/>
    <col min="14850" max="14850" width="16.625" customWidth="1"/>
    <col min="14851" max="14851" width="14.75" customWidth="1"/>
    <col min="14852" max="14852" width="13.875" customWidth="1"/>
    <col min="14853" max="14854" width="13.5" customWidth="1"/>
    <col min="14855" max="14855" width="13.375" customWidth="1"/>
    <col min="14856" max="14856" width="13.625" customWidth="1"/>
    <col min="15105" max="15105" width="24.875" customWidth="1"/>
    <col min="15106" max="15106" width="16.625" customWidth="1"/>
    <col min="15107" max="15107" width="14.75" customWidth="1"/>
    <col min="15108" max="15108" width="13.875" customWidth="1"/>
    <col min="15109" max="15110" width="13.5" customWidth="1"/>
    <col min="15111" max="15111" width="13.375" customWidth="1"/>
    <col min="15112" max="15112" width="13.625" customWidth="1"/>
    <col min="15361" max="15361" width="24.875" customWidth="1"/>
    <col min="15362" max="15362" width="16.625" customWidth="1"/>
    <col min="15363" max="15363" width="14.75" customWidth="1"/>
    <col min="15364" max="15364" width="13.875" customWidth="1"/>
    <col min="15365" max="15366" width="13.5" customWidth="1"/>
    <col min="15367" max="15367" width="13.375" customWidth="1"/>
    <col min="15368" max="15368" width="13.625" customWidth="1"/>
    <col min="15617" max="15617" width="24.875" customWidth="1"/>
    <col min="15618" max="15618" width="16.625" customWidth="1"/>
    <col min="15619" max="15619" width="14.75" customWidth="1"/>
    <col min="15620" max="15620" width="13.875" customWidth="1"/>
    <col min="15621" max="15622" width="13.5" customWidth="1"/>
    <col min="15623" max="15623" width="13.375" customWidth="1"/>
    <col min="15624" max="15624" width="13.625" customWidth="1"/>
    <col min="15873" max="15873" width="24.875" customWidth="1"/>
    <col min="15874" max="15874" width="16.625" customWidth="1"/>
    <col min="15875" max="15875" width="14.75" customWidth="1"/>
    <col min="15876" max="15876" width="13.875" customWidth="1"/>
    <col min="15877" max="15878" width="13.5" customWidth="1"/>
    <col min="15879" max="15879" width="13.375" customWidth="1"/>
    <col min="15880" max="15880" width="13.625" customWidth="1"/>
    <col min="16129" max="16129" width="24.875" customWidth="1"/>
    <col min="16130" max="16130" width="16.625" customWidth="1"/>
    <col min="16131" max="16131" width="14.75" customWidth="1"/>
    <col min="16132" max="16132" width="13.875" customWidth="1"/>
    <col min="16133" max="16134" width="13.5" customWidth="1"/>
    <col min="16135" max="16135" width="13.375" customWidth="1"/>
    <col min="16136" max="16136" width="13.625" customWidth="1"/>
  </cols>
  <sheetData>
    <row r="2" spans="1:8" ht="13.5" thickBot="1"/>
    <row r="3" spans="1:8" ht="13.5" thickTop="1">
      <c r="A3" s="263" t="s">
        <v>331</v>
      </c>
      <c r="B3" s="264"/>
      <c r="C3" s="264"/>
      <c r="D3" s="264"/>
      <c r="E3" s="264"/>
      <c r="F3" s="264"/>
      <c r="G3" s="264"/>
      <c r="H3" s="265"/>
    </row>
    <row r="4" spans="1:8">
      <c r="A4" s="266"/>
      <c r="B4" s="267"/>
      <c r="C4" s="267"/>
      <c r="D4" s="267"/>
      <c r="E4" s="267"/>
      <c r="F4" s="267"/>
      <c r="G4" s="267"/>
      <c r="H4" s="268"/>
    </row>
    <row r="5" spans="1:8" ht="3.75" customHeight="1" thickBot="1">
      <c r="A5" s="269"/>
      <c r="B5" s="270"/>
      <c r="C5" s="270"/>
      <c r="D5" s="270"/>
      <c r="E5" s="270"/>
      <c r="F5" s="270"/>
      <c r="G5" s="270"/>
      <c r="H5" s="271"/>
    </row>
    <row r="6" spans="1:8" ht="68.25" customHeight="1">
      <c r="A6" s="202" t="s">
        <v>332</v>
      </c>
      <c r="B6" s="203" t="s">
        <v>333</v>
      </c>
      <c r="C6" s="204" t="s">
        <v>334</v>
      </c>
      <c r="D6" s="204" t="s">
        <v>335</v>
      </c>
      <c r="E6" s="204" t="s">
        <v>336</v>
      </c>
      <c r="F6" s="204" t="s">
        <v>337</v>
      </c>
      <c r="G6" s="204" t="s">
        <v>338</v>
      </c>
      <c r="H6" s="205" t="s">
        <v>339</v>
      </c>
    </row>
    <row r="7" spans="1:8">
      <c r="A7" s="206"/>
      <c r="B7" s="207"/>
      <c r="C7" s="208"/>
      <c r="D7" s="208"/>
      <c r="E7" s="209"/>
      <c r="F7" s="210"/>
      <c r="G7" s="210"/>
      <c r="H7" s="211"/>
    </row>
    <row r="8" spans="1:8">
      <c r="A8" s="212" t="s">
        <v>278</v>
      </c>
      <c r="B8" s="213">
        <v>2065</v>
      </c>
      <c r="C8" s="214">
        <v>51060243.939999998</v>
      </c>
      <c r="D8" s="214">
        <v>15298492.470000001</v>
      </c>
      <c r="E8" s="215">
        <v>91</v>
      </c>
      <c r="F8" s="214">
        <v>1463124.72</v>
      </c>
      <c r="G8" s="214">
        <v>423781.35</v>
      </c>
      <c r="H8" s="216">
        <f>+C8+D8+F8+G8</f>
        <v>68245642.479999989</v>
      </c>
    </row>
    <row r="9" spans="1:8">
      <c r="A9" s="217"/>
      <c r="B9" s="218"/>
      <c r="C9" s="219"/>
      <c r="D9" s="219"/>
      <c r="E9" s="220"/>
      <c r="F9" s="221"/>
      <c r="G9" s="221"/>
      <c r="H9" s="222"/>
    </row>
    <row r="10" spans="1:8">
      <c r="A10" s="223" t="s">
        <v>340</v>
      </c>
      <c r="B10" s="224">
        <f>55+43+166</f>
        <v>264</v>
      </c>
      <c r="C10" s="225">
        <v>5492734.2300000004</v>
      </c>
      <c r="D10" s="214">
        <v>1681262.08</v>
      </c>
      <c r="E10" s="226">
        <v>14</v>
      </c>
      <c r="F10" s="225">
        <v>178246.47</v>
      </c>
      <c r="G10" s="225">
        <v>51512.84</v>
      </c>
      <c r="H10" s="227">
        <f>+C10+D10+F10+G10</f>
        <v>7403755.6200000001</v>
      </c>
    </row>
    <row r="11" spans="1:8">
      <c r="A11" s="217"/>
      <c r="B11" s="218"/>
      <c r="C11" s="219"/>
      <c r="D11" s="219"/>
      <c r="E11" s="220"/>
      <c r="F11" s="221"/>
      <c r="G11" s="221"/>
      <c r="H11" s="222"/>
    </row>
    <row r="12" spans="1:8">
      <c r="A12" s="223" t="s">
        <v>341</v>
      </c>
      <c r="B12" s="224">
        <v>551</v>
      </c>
      <c r="C12" s="225">
        <v>12006668.5</v>
      </c>
      <c r="D12" s="214">
        <v>3557502.21</v>
      </c>
      <c r="E12" s="226">
        <v>32</v>
      </c>
      <c r="F12" s="225">
        <v>614914.42000000004</v>
      </c>
      <c r="G12" s="225">
        <v>172298.18</v>
      </c>
      <c r="H12" s="227">
        <f>+C12+D12+F12+G12</f>
        <v>16351383.310000001</v>
      </c>
    </row>
    <row r="13" spans="1:8">
      <c r="A13" s="217"/>
      <c r="B13" s="218"/>
      <c r="C13" s="219"/>
      <c r="D13" s="219"/>
      <c r="E13" s="220"/>
      <c r="F13" s="221"/>
      <c r="G13" s="221"/>
      <c r="H13" s="222"/>
    </row>
    <row r="14" spans="1:8">
      <c r="A14" s="223" t="s">
        <v>76</v>
      </c>
      <c r="B14" s="224">
        <v>102</v>
      </c>
      <c r="C14" s="225">
        <v>2530398.84</v>
      </c>
      <c r="D14" s="214">
        <v>762664.7</v>
      </c>
      <c r="E14" s="226">
        <v>3</v>
      </c>
      <c r="F14" s="225">
        <v>61692.62</v>
      </c>
      <c r="G14" s="225">
        <v>16640.240000000002</v>
      </c>
      <c r="H14" s="227">
        <f>+C14+D14+F14+G14</f>
        <v>3371396.4000000004</v>
      </c>
    </row>
    <row r="15" spans="1:8">
      <c r="A15" s="217"/>
      <c r="B15" s="218"/>
      <c r="C15" s="219"/>
      <c r="D15" s="219"/>
      <c r="E15" s="220"/>
      <c r="F15" s="221"/>
      <c r="G15" s="221"/>
      <c r="H15" s="222"/>
    </row>
    <row r="16" spans="1:8" s="233" customFormat="1" ht="13.5" thickBot="1">
      <c r="A16" s="228" t="s">
        <v>342</v>
      </c>
      <c r="B16" s="229">
        <f>SUM(B7:B15)</f>
        <v>2982</v>
      </c>
      <c r="C16" s="230">
        <f>SUM(C8:C15)</f>
        <v>71090045.510000005</v>
      </c>
      <c r="D16" s="230">
        <f>SUM(D8:D15)</f>
        <v>21299921.460000001</v>
      </c>
      <c r="E16" s="231">
        <f>SUM(E7:E15)</f>
        <v>140</v>
      </c>
      <c r="F16" s="230">
        <f>SUM(F8:F15)</f>
        <v>2317978.23</v>
      </c>
      <c r="G16" s="230">
        <f>SUM(G8:G15)</f>
        <v>664232.60999999987</v>
      </c>
      <c r="H16" s="232">
        <f>SUM(H8:H15)</f>
        <v>95372177.810000002</v>
      </c>
    </row>
    <row r="17" spans="1:8" ht="22.5" customHeight="1" thickTop="1">
      <c r="B17" s="234"/>
      <c r="C17" s="235"/>
      <c r="D17" s="235"/>
      <c r="E17" s="235"/>
    </row>
    <row r="18" spans="1:8">
      <c r="A18" s="201" t="s">
        <v>343</v>
      </c>
      <c r="B18" s="234"/>
      <c r="C18" s="235"/>
      <c r="D18" s="236"/>
      <c r="E18" s="235"/>
      <c r="G18" s="13" t="s">
        <v>121</v>
      </c>
      <c r="H18" s="1"/>
    </row>
    <row r="19" spans="1:8">
      <c r="B19" s="234"/>
      <c r="C19" s="235"/>
      <c r="D19" s="235"/>
      <c r="E19" s="235"/>
      <c r="G19" s="1"/>
      <c r="H19" s="1"/>
    </row>
    <row r="20" spans="1:8">
      <c r="B20" s="234"/>
      <c r="C20" s="237"/>
      <c r="D20" s="235"/>
      <c r="E20" s="235"/>
      <c r="G20" s="1"/>
      <c r="H20" s="130" t="s">
        <v>344</v>
      </c>
    </row>
    <row r="21" spans="1:8" ht="13.5" thickBot="1">
      <c r="A21" s="238" t="s">
        <v>345</v>
      </c>
      <c r="B21" s="234"/>
      <c r="C21" s="237"/>
      <c r="D21" s="235"/>
      <c r="E21" s="235"/>
      <c r="G21" s="77"/>
      <c r="H21" s="139" t="s">
        <v>59</v>
      </c>
    </row>
    <row r="22" spans="1:8">
      <c r="B22" s="234"/>
      <c r="C22" s="235"/>
      <c r="D22" s="235"/>
      <c r="E22" s="235"/>
      <c r="G22" s="1" t="s">
        <v>34</v>
      </c>
      <c r="H22" s="3">
        <f>+H8/1000</f>
        <v>68245.642479999995</v>
      </c>
    </row>
    <row r="23" spans="1:8">
      <c r="B23" s="234"/>
      <c r="C23" s="235"/>
      <c r="D23" s="235"/>
      <c r="E23" s="235"/>
      <c r="G23" s="1" t="s">
        <v>35</v>
      </c>
      <c r="H23" s="3">
        <f>+H10/1000</f>
        <v>7403.7556199999999</v>
      </c>
    </row>
    <row r="24" spans="1:8">
      <c r="B24" s="234"/>
      <c r="C24" s="237"/>
      <c r="D24" s="235"/>
      <c r="E24" s="235"/>
      <c r="G24" s="1" t="s">
        <v>3</v>
      </c>
      <c r="H24" s="3">
        <f>C22/1000</f>
        <v>0</v>
      </c>
    </row>
    <row r="25" spans="1:8">
      <c r="B25" s="234"/>
      <c r="C25" s="237"/>
      <c r="D25" s="235"/>
      <c r="E25" s="235"/>
      <c r="G25" s="1" t="s">
        <v>4</v>
      </c>
      <c r="H25" s="3">
        <f>C23/1000</f>
        <v>0</v>
      </c>
    </row>
    <row r="26" spans="1:8">
      <c r="B26" s="235"/>
      <c r="C26" s="235"/>
      <c r="D26" s="235"/>
      <c r="E26" s="235"/>
      <c r="G26" s="1" t="s">
        <v>38</v>
      </c>
      <c r="H26" s="3">
        <f>+H12/1000</f>
        <v>16351.383310000001</v>
      </c>
    </row>
    <row r="27" spans="1:8">
      <c r="B27" s="235"/>
      <c r="C27" s="235"/>
      <c r="D27" s="235"/>
      <c r="E27" s="235"/>
      <c r="G27" s="1" t="s">
        <v>40</v>
      </c>
      <c r="H27" s="3">
        <f>+H14/1000</f>
        <v>3371.3964000000005</v>
      </c>
    </row>
    <row r="28" spans="1:8">
      <c r="B28" s="20"/>
      <c r="C28" s="235"/>
      <c r="D28" s="235"/>
      <c r="E28" s="235"/>
      <c r="G28" s="1" t="s">
        <v>41</v>
      </c>
      <c r="H28" s="3">
        <f t="shared" ref="H28:H39" si="0">C26/1000</f>
        <v>0</v>
      </c>
    </row>
    <row r="29" spans="1:8">
      <c r="B29" s="20"/>
      <c r="C29" s="235"/>
      <c r="D29" s="235"/>
      <c r="E29" s="235"/>
      <c r="G29" s="1" t="s">
        <v>5</v>
      </c>
      <c r="H29" s="3">
        <f t="shared" si="0"/>
        <v>0</v>
      </c>
    </row>
    <row r="30" spans="1:8">
      <c r="B30" s="20"/>
      <c r="C30" s="235"/>
      <c r="D30" s="235"/>
      <c r="E30" s="235"/>
      <c r="G30" s="1" t="s">
        <v>43</v>
      </c>
      <c r="H30" s="3">
        <f t="shared" si="0"/>
        <v>0</v>
      </c>
    </row>
    <row r="31" spans="1:8">
      <c r="B31" s="20"/>
      <c r="C31" s="235"/>
      <c r="D31" s="235"/>
      <c r="E31" s="235"/>
      <c r="G31" s="1" t="s">
        <v>6</v>
      </c>
      <c r="H31" s="3">
        <f t="shared" si="0"/>
        <v>0</v>
      </c>
    </row>
    <row r="32" spans="1:8">
      <c r="B32" s="20"/>
      <c r="C32" s="235"/>
      <c r="D32" s="235"/>
      <c r="E32" s="235"/>
      <c r="G32" s="1" t="s">
        <v>45</v>
      </c>
      <c r="H32" s="3">
        <f t="shared" si="0"/>
        <v>0</v>
      </c>
    </row>
    <row r="33" spans="2:8">
      <c r="B33" s="20"/>
      <c r="C33" s="235"/>
      <c r="D33" s="235"/>
      <c r="E33" s="235"/>
      <c r="G33" s="1" t="s">
        <v>46</v>
      </c>
      <c r="H33" s="3">
        <f t="shared" si="0"/>
        <v>0</v>
      </c>
    </row>
    <row r="34" spans="2:8">
      <c r="B34" s="20"/>
      <c r="C34" s="235"/>
      <c r="D34" s="235"/>
      <c r="E34" s="235"/>
      <c r="G34" s="1" t="s">
        <v>7</v>
      </c>
      <c r="H34" s="3">
        <f t="shared" si="0"/>
        <v>0</v>
      </c>
    </row>
    <row r="35" spans="2:8">
      <c r="B35" s="20"/>
      <c r="C35" s="235"/>
      <c r="D35" s="235"/>
      <c r="E35" s="235"/>
      <c r="G35" s="1" t="s">
        <v>8</v>
      </c>
      <c r="H35" s="3">
        <f t="shared" si="0"/>
        <v>0</v>
      </c>
    </row>
    <row r="36" spans="2:8">
      <c r="B36" s="20"/>
      <c r="C36" s="235"/>
      <c r="D36" s="235"/>
      <c r="E36" s="235"/>
      <c r="G36" s="1" t="s">
        <v>9</v>
      </c>
      <c r="H36" s="3">
        <f t="shared" si="0"/>
        <v>0</v>
      </c>
    </row>
    <row r="37" spans="2:8">
      <c r="B37" s="20"/>
      <c r="C37" s="235"/>
      <c r="D37" s="235"/>
      <c r="E37" s="235"/>
      <c r="G37" s="1" t="s">
        <v>50</v>
      </c>
      <c r="H37" s="3">
        <f t="shared" si="0"/>
        <v>0</v>
      </c>
    </row>
    <row r="38" spans="2:8">
      <c r="B38" s="20"/>
      <c r="C38" s="235"/>
      <c r="D38" s="235"/>
      <c r="E38" s="235"/>
      <c r="G38" s="1" t="s">
        <v>10</v>
      </c>
      <c r="H38" s="3">
        <f t="shared" si="0"/>
        <v>0</v>
      </c>
    </row>
    <row r="39" spans="2:8">
      <c r="B39" s="20"/>
      <c r="C39" s="235"/>
      <c r="D39" s="235"/>
      <c r="E39" s="235"/>
      <c r="G39" s="1" t="s">
        <v>11</v>
      </c>
      <c r="H39" s="3">
        <f t="shared" si="0"/>
        <v>0</v>
      </c>
    </row>
    <row r="40" spans="2:8" ht="13.5" thickBot="1">
      <c r="B40" s="1"/>
      <c r="G40" s="68" t="s">
        <v>29</v>
      </c>
      <c r="H40" s="67">
        <f>SUM(H22:H39)</f>
        <v>95372.177809999994</v>
      </c>
    </row>
    <row r="41" spans="2:8">
      <c r="B41" s="1"/>
    </row>
    <row r="42" spans="2:8">
      <c r="B42" s="1"/>
    </row>
    <row r="43" spans="2:8">
      <c r="B43" s="1"/>
    </row>
    <row r="44" spans="2:8">
      <c r="B44" s="1"/>
    </row>
    <row r="45" spans="2:8">
      <c r="B45" s="1"/>
    </row>
  </sheetData>
  <mergeCells count="1">
    <mergeCell ref="A3:H5"/>
  </mergeCells>
  <hyperlinks>
    <hyperlink ref="B8" r:id="rId1" display="http://www.mecd.gob.es/servicios-al-ciudadano-mecd/estadisticas/educacion/no-universitaria.html"/>
  </hyperlinks>
  <pageMargins left="0.75" right="0.75" top="1" bottom="1" header="0.5" footer="0.5"/>
  <pageSetup paperSize="9"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3399"/>
  </sheetPr>
  <dimension ref="B2:J113"/>
  <sheetViews>
    <sheetView topLeftCell="A88" zoomScale="130" zoomScaleNormal="130" workbookViewId="0">
      <selection activeCell="O165" sqref="O165"/>
    </sheetView>
  </sheetViews>
  <sheetFormatPr baseColWidth="10" defaultRowHeight="12.75"/>
  <cols>
    <col min="1" max="1" width="7.125" style="1" customWidth="1"/>
    <col min="2" max="2" width="18.875" style="1" customWidth="1"/>
    <col min="3" max="3" width="19.75" style="1" customWidth="1"/>
    <col min="4" max="4" width="13.875" style="1" customWidth="1"/>
    <col min="5" max="5" width="14.625" style="1" customWidth="1"/>
    <col min="6" max="6" width="7.125" style="1" customWidth="1"/>
    <col min="7" max="7" width="12.875" style="1" customWidth="1"/>
    <col min="8" max="8" width="12.625" style="1" customWidth="1"/>
    <col min="9" max="16384" width="11" style="1"/>
  </cols>
  <sheetData>
    <row r="2" spans="2:10">
      <c r="B2" s="1" t="s">
        <v>130</v>
      </c>
    </row>
    <row r="3" spans="2:10">
      <c r="B3" s="102" t="s">
        <v>129</v>
      </c>
    </row>
    <row r="5" spans="2:10">
      <c r="B5" s="1" t="s">
        <v>1</v>
      </c>
    </row>
    <row r="6" spans="2:10">
      <c r="B6" s="20" t="s">
        <v>176</v>
      </c>
    </row>
    <row r="7" spans="2:10" ht="15.75">
      <c r="B7" s="20" t="s">
        <v>298</v>
      </c>
      <c r="G7" s="104" t="s">
        <v>139</v>
      </c>
    </row>
    <row r="8" spans="2:10">
      <c r="B8" s="20" t="s">
        <v>299</v>
      </c>
    </row>
    <row r="9" spans="2:10">
      <c r="B9" s="1" t="s">
        <v>300</v>
      </c>
    </row>
    <row r="10" spans="2:10">
      <c r="B10" s="1" t="s">
        <v>326</v>
      </c>
    </row>
    <row r="11" spans="2:10">
      <c r="B11" s="46" t="s">
        <v>267</v>
      </c>
      <c r="D11" s="274" t="s">
        <v>128</v>
      </c>
      <c r="E11" s="274"/>
      <c r="G11" s="171" t="s">
        <v>127</v>
      </c>
      <c r="H11" s="171"/>
    </row>
    <row r="12" spans="2:10" ht="38.25" customHeight="1">
      <c r="B12" s="13"/>
      <c r="G12" s="272" t="s">
        <v>295</v>
      </c>
      <c r="H12" s="272"/>
      <c r="J12" s="46"/>
    </row>
    <row r="13" spans="2:10" ht="26.25" thickBot="1">
      <c r="B13" s="60"/>
      <c r="C13" s="103" t="s">
        <v>204</v>
      </c>
      <c r="D13" s="60" t="s">
        <v>291</v>
      </c>
      <c r="E13" s="60" t="s">
        <v>292</v>
      </c>
      <c r="G13" s="60" t="s">
        <v>294</v>
      </c>
      <c r="H13" s="60" t="s">
        <v>293</v>
      </c>
      <c r="I13" s="2"/>
    </row>
    <row r="14" spans="2:10">
      <c r="B14" s="1" t="s">
        <v>33</v>
      </c>
      <c r="C14" s="3">
        <v>703800</v>
      </c>
      <c r="D14" s="147">
        <f>SUM(D15:D33)</f>
        <v>448993</v>
      </c>
      <c r="E14" s="147">
        <f>SUM(E15:E33)</f>
        <v>160616</v>
      </c>
      <c r="G14" s="147">
        <v>55670</v>
      </c>
      <c r="H14" s="147">
        <v>52536</v>
      </c>
    </row>
    <row r="15" spans="2:10">
      <c r="B15" s="1" t="s">
        <v>34</v>
      </c>
      <c r="C15" s="3">
        <v>195174</v>
      </c>
      <c r="D15" s="147">
        <v>117276</v>
      </c>
      <c r="E15" s="147">
        <v>55566</v>
      </c>
      <c r="G15" s="147">
        <v>17387</v>
      </c>
      <c r="H15" s="168">
        <v>4945</v>
      </c>
    </row>
    <row r="16" spans="2:10">
      <c r="B16" s="1" t="s">
        <v>35</v>
      </c>
      <c r="C16" s="3">
        <v>26269</v>
      </c>
      <c r="D16" s="147">
        <v>12303</v>
      </c>
      <c r="E16" s="147">
        <v>12235</v>
      </c>
      <c r="G16" s="147">
        <v>968</v>
      </c>
      <c r="H16" s="168">
        <v>1455</v>
      </c>
    </row>
    <row r="17" spans="2:8">
      <c r="B17" s="1" t="s">
        <v>36</v>
      </c>
      <c r="C17" s="3">
        <v>11716</v>
      </c>
      <c r="D17" s="147">
        <v>5519</v>
      </c>
      <c r="E17" s="147">
        <v>2658</v>
      </c>
      <c r="G17" s="147">
        <v>949</v>
      </c>
      <c r="H17" s="168">
        <v>2590</v>
      </c>
    </row>
    <row r="18" spans="2:8">
      <c r="B18" s="1" t="s">
        <v>37</v>
      </c>
      <c r="C18" s="3">
        <v>15377</v>
      </c>
      <c r="D18" s="147">
        <v>11197</v>
      </c>
      <c r="E18" s="147">
        <v>7008</v>
      </c>
      <c r="G18" s="147">
        <v>820</v>
      </c>
      <c r="H18" s="168">
        <v>1474</v>
      </c>
    </row>
    <row r="19" spans="2:8">
      <c r="B19" s="1" t="s">
        <v>38</v>
      </c>
      <c r="C19" s="3">
        <v>43108</v>
      </c>
      <c r="D19" s="147">
        <v>20149</v>
      </c>
      <c r="E19" s="147">
        <v>5903</v>
      </c>
      <c r="G19" s="147">
        <v>9427</v>
      </c>
      <c r="H19" s="168">
        <v>10522</v>
      </c>
    </row>
    <row r="20" spans="2:8">
      <c r="B20" s="1" t="s">
        <v>40</v>
      </c>
      <c r="C20" s="3">
        <v>11276</v>
      </c>
      <c r="D20" s="147">
        <v>2878</v>
      </c>
      <c r="E20" s="147">
        <v>5917</v>
      </c>
      <c r="G20" s="147">
        <v>687</v>
      </c>
      <c r="H20" s="168">
        <v>1794</v>
      </c>
    </row>
    <row r="21" spans="2:8">
      <c r="B21" s="1" t="s">
        <v>41</v>
      </c>
      <c r="C21" s="3">
        <v>33377</v>
      </c>
      <c r="D21" s="147">
        <v>23666</v>
      </c>
      <c r="E21" s="147">
        <v>2787</v>
      </c>
      <c r="G21" s="147">
        <v>3496</v>
      </c>
      <c r="H21" s="168">
        <v>3428</v>
      </c>
    </row>
    <row r="22" spans="2:8">
      <c r="B22" s="1" t="s">
        <v>42</v>
      </c>
      <c r="C22" s="3">
        <v>38167</v>
      </c>
      <c r="D22" s="147">
        <v>23864</v>
      </c>
      <c r="E22" s="147">
        <v>9488</v>
      </c>
      <c r="G22" s="147">
        <v>1514</v>
      </c>
      <c r="H22" s="168">
        <v>3301</v>
      </c>
    </row>
    <row r="23" spans="2:8">
      <c r="B23" s="1" t="s">
        <v>43</v>
      </c>
      <c r="C23" s="3">
        <v>86048</v>
      </c>
      <c r="D23" s="147">
        <v>75611</v>
      </c>
      <c r="E23" s="147">
        <v>0</v>
      </c>
      <c r="G23" s="147">
        <v>1667</v>
      </c>
      <c r="H23" s="168">
        <v>10008</v>
      </c>
    </row>
    <row r="24" spans="2:8">
      <c r="B24" s="1" t="s">
        <v>44</v>
      </c>
      <c r="C24" s="3">
        <v>78721</v>
      </c>
      <c r="D24" s="147">
        <v>37249</v>
      </c>
      <c r="E24" s="147">
        <v>40524</v>
      </c>
      <c r="G24" s="147">
        <v>970</v>
      </c>
      <c r="H24" s="168">
        <v>803</v>
      </c>
    </row>
    <row r="25" spans="2:8">
      <c r="B25" s="1" t="s">
        <v>45</v>
      </c>
      <c r="C25" s="3">
        <v>23287</v>
      </c>
      <c r="D25" s="147">
        <v>15777</v>
      </c>
      <c r="E25" s="147">
        <v>4893</v>
      </c>
      <c r="G25" s="147">
        <v>838</v>
      </c>
      <c r="H25" s="168">
        <v>1900</v>
      </c>
    </row>
    <row r="26" spans="2:8">
      <c r="B26" s="1" t="s">
        <v>46</v>
      </c>
      <c r="C26" s="3">
        <v>17454</v>
      </c>
      <c r="D26" s="147">
        <v>8044</v>
      </c>
      <c r="E26" s="147">
        <v>0</v>
      </c>
      <c r="G26" s="147">
        <v>5295</v>
      </c>
      <c r="H26" s="168">
        <v>4175</v>
      </c>
    </row>
    <row r="27" spans="2:8">
      <c r="B27" s="1" t="s">
        <v>47</v>
      </c>
      <c r="C27" s="3">
        <v>57096</v>
      </c>
      <c r="D27" s="147">
        <v>43614</v>
      </c>
      <c r="E27" s="147">
        <v>5577</v>
      </c>
      <c r="G27" s="147">
        <v>7101</v>
      </c>
      <c r="H27" s="168">
        <v>2610</v>
      </c>
    </row>
    <row r="28" spans="2:8">
      <c r="B28" s="1" t="s">
        <v>48</v>
      </c>
      <c r="C28" s="3">
        <v>19223</v>
      </c>
      <c r="D28" s="147">
        <v>11819</v>
      </c>
      <c r="E28" s="147">
        <v>3555</v>
      </c>
      <c r="G28" s="147">
        <v>2377</v>
      </c>
      <c r="H28" s="168">
        <v>1472</v>
      </c>
    </row>
    <row r="29" spans="2:8">
      <c r="B29" s="1" t="s">
        <v>49</v>
      </c>
      <c r="C29" s="3">
        <v>6603</v>
      </c>
      <c r="D29" s="147">
        <v>3331</v>
      </c>
      <c r="E29" s="147">
        <v>2516</v>
      </c>
      <c r="G29" s="147">
        <v>428</v>
      </c>
      <c r="H29" s="168">
        <v>469</v>
      </c>
    </row>
    <row r="30" spans="2:8">
      <c r="B30" s="1" t="s">
        <v>50</v>
      </c>
      <c r="C30" s="3">
        <v>33096</v>
      </c>
      <c r="D30" s="147">
        <v>31715</v>
      </c>
      <c r="E30" s="147">
        <v>0</v>
      </c>
      <c r="G30" s="147">
        <v>966</v>
      </c>
      <c r="H30" s="168">
        <v>711</v>
      </c>
    </row>
    <row r="31" spans="2:8">
      <c r="B31" s="10" t="s">
        <v>51</v>
      </c>
      <c r="C31" s="72">
        <v>4322</v>
      </c>
      <c r="D31" s="147">
        <v>2746</v>
      </c>
      <c r="E31" s="163">
        <v>1928</v>
      </c>
      <c r="G31" s="147">
        <v>260</v>
      </c>
      <c r="H31" s="169">
        <v>209</v>
      </c>
    </row>
    <row r="32" spans="2:8">
      <c r="B32" s="10" t="s">
        <v>52</v>
      </c>
      <c r="C32" s="72">
        <v>2090</v>
      </c>
      <c r="D32" s="163">
        <v>1290</v>
      </c>
      <c r="E32" s="163">
        <v>61</v>
      </c>
      <c r="G32" s="147">
        <v>362</v>
      </c>
      <c r="H32" s="169">
        <v>377</v>
      </c>
    </row>
    <row r="33" spans="2:8" ht="13.5" thickBot="1">
      <c r="B33" s="62" t="s">
        <v>0</v>
      </c>
      <c r="C33" s="67">
        <v>1396</v>
      </c>
      <c r="D33" s="148">
        <v>945</v>
      </c>
      <c r="E33" s="148">
        <v>0</v>
      </c>
      <c r="G33" s="147">
        <v>158</v>
      </c>
      <c r="H33" s="170">
        <v>293</v>
      </c>
    </row>
    <row r="36" spans="2:8">
      <c r="B36" s="46" t="s">
        <v>268</v>
      </c>
      <c r="D36" s="274" t="s">
        <v>128</v>
      </c>
      <c r="E36" s="274"/>
      <c r="G36" s="171" t="s">
        <v>127</v>
      </c>
      <c r="H36" s="171"/>
    </row>
    <row r="37" spans="2:8" ht="24.75" customHeight="1">
      <c r="B37" s="13"/>
      <c r="G37" s="272" t="s">
        <v>297</v>
      </c>
      <c r="H37" s="273"/>
    </row>
    <row r="38" spans="2:8" ht="26.25" thickBot="1">
      <c r="B38" s="60"/>
      <c r="C38" s="103" t="s">
        <v>204</v>
      </c>
      <c r="D38" s="60" t="s">
        <v>291</v>
      </c>
      <c r="E38" s="60" t="s">
        <v>292</v>
      </c>
      <c r="G38" s="60" t="s">
        <v>294</v>
      </c>
      <c r="H38" s="60" t="s">
        <v>293</v>
      </c>
    </row>
    <row r="39" spans="2:8">
      <c r="B39" s="1" t="s">
        <v>33</v>
      </c>
      <c r="C39" s="3">
        <f>SUM(D39:H39)</f>
        <v>686036</v>
      </c>
      <c r="D39" s="173">
        <v>328348</v>
      </c>
      <c r="E39" s="147">
        <v>246671</v>
      </c>
      <c r="G39" s="147">
        <v>52223</v>
      </c>
      <c r="H39" s="147">
        <v>58794</v>
      </c>
    </row>
    <row r="40" spans="2:8">
      <c r="B40" s="1" t="s">
        <v>34</v>
      </c>
      <c r="C40" s="3">
        <f t="shared" ref="C40:C58" si="0">SUM(D40:H40)</f>
        <v>176308</v>
      </c>
      <c r="D40" s="173">
        <v>73261</v>
      </c>
      <c r="E40" s="147">
        <v>80284</v>
      </c>
      <c r="G40" s="168">
        <v>16988</v>
      </c>
      <c r="H40" s="168">
        <v>5775</v>
      </c>
    </row>
    <row r="41" spans="2:8">
      <c r="B41" s="1" t="s">
        <v>35</v>
      </c>
      <c r="C41" s="3">
        <f t="shared" si="0"/>
        <v>25381</v>
      </c>
      <c r="D41" s="173">
        <v>8409</v>
      </c>
      <c r="E41" s="147">
        <v>14099</v>
      </c>
      <c r="G41" s="168">
        <v>893</v>
      </c>
      <c r="H41" s="168">
        <v>1980</v>
      </c>
    </row>
    <row r="42" spans="2:8">
      <c r="B42" s="1" t="s">
        <v>36</v>
      </c>
      <c r="C42" s="3">
        <f t="shared" si="0"/>
        <v>9779</v>
      </c>
      <c r="D42" s="173">
        <v>4903</v>
      </c>
      <c r="E42" s="147">
        <v>1168</v>
      </c>
      <c r="G42" s="168">
        <v>857</v>
      </c>
      <c r="H42" s="168">
        <v>2851</v>
      </c>
    </row>
    <row r="43" spans="2:8">
      <c r="B43" s="1" t="s">
        <v>37</v>
      </c>
      <c r="C43" s="3">
        <f t="shared" si="0"/>
        <v>18160</v>
      </c>
      <c r="D43" s="173">
        <v>8586</v>
      </c>
      <c r="E43" s="147">
        <v>7318</v>
      </c>
      <c r="G43" s="168">
        <v>774</v>
      </c>
      <c r="H43" s="168">
        <v>1482</v>
      </c>
    </row>
    <row r="44" spans="2:8">
      <c r="B44" s="1" t="s">
        <v>38</v>
      </c>
      <c r="C44" s="3">
        <f t="shared" si="0"/>
        <v>46928</v>
      </c>
      <c r="D44" s="173">
        <v>21773</v>
      </c>
      <c r="E44" s="147">
        <v>5783</v>
      </c>
      <c r="G44" s="168">
        <v>8434</v>
      </c>
      <c r="H44" s="168">
        <v>10938</v>
      </c>
    </row>
    <row r="45" spans="2:8">
      <c r="B45" s="1" t="s">
        <v>40</v>
      </c>
      <c r="C45" s="3">
        <f t="shared" si="0"/>
        <v>10048</v>
      </c>
      <c r="D45" s="173">
        <v>2761</v>
      </c>
      <c r="E45" s="147">
        <v>4611</v>
      </c>
      <c r="G45" s="168">
        <v>613</v>
      </c>
      <c r="H45" s="168">
        <v>2063</v>
      </c>
    </row>
    <row r="46" spans="2:8">
      <c r="B46" s="1" t="s">
        <v>41</v>
      </c>
      <c r="C46" s="3">
        <f t="shared" si="0"/>
        <v>32079</v>
      </c>
      <c r="D46" s="173">
        <v>12976</v>
      </c>
      <c r="E46" s="147">
        <v>12172</v>
      </c>
      <c r="G46" s="168">
        <v>3180</v>
      </c>
      <c r="H46" s="168">
        <v>3751</v>
      </c>
    </row>
    <row r="47" spans="2:8">
      <c r="B47" s="1" t="s">
        <v>42</v>
      </c>
      <c r="C47" s="3">
        <f t="shared" si="0"/>
        <v>39844</v>
      </c>
      <c r="D47" s="173">
        <v>23839</v>
      </c>
      <c r="E47" s="147">
        <v>10396</v>
      </c>
      <c r="G47" s="168">
        <v>1542</v>
      </c>
      <c r="H47" s="168">
        <v>4067</v>
      </c>
    </row>
    <row r="48" spans="2:8">
      <c r="B48" s="1" t="s">
        <v>43</v>
      </c>
      <c r="C48" s="3">
        <f t="shared" si="0"/>
        <v>87407</v>
      </c>
      <c r="D48" s="173">
        <v>50488</v>
      </c>
      <c r="E48" s="147">
        <v>24527</v>
      </c>
      <c r="G48" s="168">
        <v>1629</v>
      </c>
      <c r="H48" s="168">
        <v>10763</v>
      </c>
    </row>
    <row r="49" spans="2:8">
      <c r="B49" s="1" t="s">
        <v>44</v>
      </c>
      <c r="C49" s="3">
        <f t="shared" si="0"/>
        <v>80506</v>
      </c>
      <c r="D49" s="173">
        <v>32388</v>
      </c>
      <c r="E49" s="147">
        <v>46429</v>
      </c>
      <c r="G49" s="168">
        <v>868</v>
      </c>
      <c r="H49" s="168">
        <v>821</v>
      </c>
    </row>
    <row r="50" spans="2:8">
      <c r="B50" s="1" t="s">
        <v>45</v>
      </c>
      <c r="C50" s="3">
        <f t="shared" si="0"/>
        <v>22309</v>
      </c>
      <c r="D50" s="173">
        <v>13788</v>
      </c>
      <c r="E50" s="147">
        <v>5888</v>
      </c>
      <c r="G50" s="168">
        <v>701</v>
      </c>
      <c r="H50" s="168">
        <v>1932</v>
      </c>
    </row>
    <row r="51" spans="2:8">
      <c r="B51" s="1" t="s">
        <v>46</v>
      </c>
      <c r="C51" s="3">
        <f t="shared" si="0"/>
        <v>17661</v>
      </c>
      <c r="D51" s="173">
        <v>6942</v>
      </c>
      <c r="E51" s="147">
        <v>984</v>
      </c>
      <c r="G51" s="168">
        <v>5052</v>
      </c>
      <c r="H51" s="168">
        <v>4683</v>
      </c>
    </row>
    <row r="52" spans="2:8">
      <c r="B52" s="1" t="s">
        <v>47</v>
      </c>
      <c r="C52" s="3">
        <f t="shared" si="0"/>
        <v>53326</v>
      </c>
      <c r="D52" s="173">
        <v>35735</v>
      </c>
      <c r="E52" s="147">
        <v>7536</v>
      </c>
      <c r="G52" s="168">
        <v>6642</v>
      </c>
      <c r="H52" s="168">
        <v>3413</v>
      </c>
    </row>
    <row r="53" spans="2:8">
      <c r="B53" s="1" t="s">
        <v>48</v>
      </c>
      <c r="C53" s="3">
        <f t="shared" si="0"/>
        <v>18999</v>
      </c>
      <c r="D53" s="173">
        <v>7286</v>
      </c>
      <c r="E53" s="147">
        <v>7617</v>
      </c>
      <c r="G53" s="168">
        <v>2120</v>
      </c>
      <c r="H53" s="168">
        <v>1976</v>
      </c>
    </row>
    <row r="54" spans="2:8">
      <c r="B54" s="1" t="s">
        <v>49</v>
      </c>
      <c r="C54" s="3">
        <f t="shared" si="0"/>
        <v>7120</v>
      </c>
      <c r="D54" s="173">
        <v>2469</v>
      </c>
      <c r="E54" s="147">
        <v>3686</v>
      </c>
      <c r="G54" s="168">
        <v>384</v>
      </c>
      <c r="H54" s="168">
        <v>581</v>
      </c>
    </row>
    <row r="55" spans="2:8">
      <c r="B55" s="1" t="s">
        <v>50</v>
      </c>
      <c r="C55" s="3">
        <f t="shared" si="0"/>
        <v>31652</v>
      </c>
      <c r="D55" s="173">
        <v>18966</v>
      </c>
      <c r="E55" s="147">
        <v>11078</v>
      </c>
      <c r="G55" s="168">
        <v>828</v>
      </c>
      <c r="H55" s="168">
        <v>780</v>
      </c>
    </row>
    <row r="56" spans="2:8">
      <c r="B56" s="10" t="s">
        <v>51</v>
      </c>
      <c r="C56" s="3">
        <f t="shared" si="0"/>
        <v>5316</v>
      </c>
      <c r="D56" s="174">
        <v>2044</v>
      </c>
      <c r="E56" s="163">
        <v>2644</v>
      </c>
      <c r="G56" s="169">
        <v>270</v>
      </c>
      <c r="H56" s="169">
        <v>358</v>
      </c>
    </row>
    <row r="57" spans="2:8">
      <c r="B57" s="10" t="s">
        <v>52</v>
      </c>
      <c r="C57" s="3">
        <f t="shared" si="0"/>
        <v>2043</v>
      </c>
      <c r="D57" s="174">
        <v>1019</v>
      </c>
      <c r="E57" s="163">
        <v>332</v>
      </c>
      <c r="G57" s="169">
        <v>296</v>
      </c>
      <c r="H57" s="169">
        <v>396</v>
      </c>
    </row>
    <row r="58" spans="2:8" ht="13.5" thickBot="1">
      <c r="B58" s="62" t="s">
        <v>0</v>
      </c>
      <c r="C58" s="67">
        <f t="shared" si="0"/>
        <v>1170</v>
      </c>
      <c r="D58" s="175">
        <v>715</v>
      </c>
      <c r="E58" s="148">
        <v>119</v>
      </c>
      <c r="G58" s="170">
        <v>152</v>
      </c>
      <c r="H58" s="170">
        <v>184</v>
      </c>
    </row>
    <row r="62" spans="2:8">
      <c r="B62" s="46" t="s">
        <v>269</v>
      </c>
    </row>
    <row r="64" spans="2:8">
      <c r="D64" s="274" t="s">
        <v>128</v>
      </c>
      <c r="E64" s="274"/>
      <c r="G64" s="171" t="s">
        <v>127</v>
      </c>
      <c r="H64" s="171"/>
    </row>
    <row r="65" spans="2:8" ht="26.25" thickBot="1">
      <c r="B65" s="60"/>
      <c r="C65" s="60" t="s">
        <v>204</v>
      </c>
      <c r="D65" s="60" t="s">
        <v>126</v>
      </c>
      <c r="E65" s="60" t="s">
        <v>125</v>
      </c>
      <c r="G65" s="60" t="s">
        <v>124</v>
      </c>
      <c r="H65" s="60" t="s">
        <v>123</v>
      </c>
    </row>
    <row r="66" spans="2:8" s="13" customFormat="1">
      <c r="B66" s="13" t="s">
        <v>33</v>
      </c>
      <c r="C66" s="43">
        <f t="shared" ref="C66:H75" si="1">(2/3)*C14+(1/3)*C39</f>
        <v>697878.66666666663</v>
      </c>
      <c r="D66" s="43">
        <f t="shared" si="1"/>
        <v>408777.99999999994</v>
      </c>
      <c r="E66" s="43">
        <f t="shared" si="1"/>
        <v>189301</v>
      </c>
      <c r="F66" s="1"/>
      <c r="G66" s="43">
        <f t="shared" si="1"/>
        <v>54520.999999999993</v>
      </c>
      <c r="H66" s="43">
        <f t="shared" si="1"/>
        <v>54622</v>
      </c>
    </row>
    <row r="67" spans="2:8">
      <c r="B67" s="1" t="s">
        <v>34</v>
      </c>
      <c r="C67" s="3">
        <f t="shared" si="1"/>
        <v>188885.33333333331</v>
      </c>
      <c r="D67" s="3">
        <f t="shared" ref="D67" si="2">(2/3)*D15+(1/3)*D40</f>
        <v>102604.33333333333</v>
      </c>
      <c r="E67" s="3">
        <f t="shared" si="1"/>
        <v>63805.333333333328</v>
      </c>
      <c r="G67" s="3">
        <f t="shared" si="1"/>
        <v>17254</v>
      </c>
      <c r="H67" s="3">
        <f t="shared" si="1"/>
        <v>5221.6666666666661</v>
      </c>
    </row>
    <row r="68" spans="2:8">
      <c r="B68" s="1" t="s">
        <v>35</v>
      </c>
      <c r="C68" s="3">
        <f t="shared" si="1"/>
        <v>25972.999999999996</v>
      </c>
      <c r="D68" s="3">
        <f t="shared" ref="D68" si="3">(2/3)*D16+(1/3)*D41</f>
        <v>11005</v>
      </c>
      <c r="E68" s="3">
        <f t="shared" si="1"/>
        <v>12856.333333333332</v>
      </c>
      <c r="G68" s="3">
        <f t="shared" si="1"/>
        <v>942.99999999999989</v>
      </c>
      <c r="H68" s="3">
        <f t="shared" si="1"/>
        <v>1630</v>
      </c>
    </row>
    <row r="69" spans="2:8">
      <c r="B69" s="1" t="s">
        <v>36</v>
      </c>
      <c r="C69" s="3">
        <f t="shared" si="1"/>
        <v>11070.333333333332</v>
      </c>
      <c r="D69" s="3">
        <f t="shared" ref="D69" si="4">(2/3)*D17+(1/3)*D42</f>
        <v>5313.6666666666661</v>
      </c>
      <c r="E69" s="3">
        <f t="shared" si="1"/>
        <v>2161.3333333333335</v>
      </c>
      <c r="G69" s="3">
        <f t="shared" si="1"/>
        <v>918.33333333333326</v>
      </c>
      <c r="H69" s="3">
        <f t="shared" si="1"/>
        <v>2677</v>
      </c>
    </row>
    <row r="70" spans="2:8">
      <c r="B70" s="1" t="s">
        <v>37</v>
      </c>
      <c r="C70" s="3">
        <f t="shared" si="1"/>
        <v>16304.666666666664</v>
      </c>
      <c r="D70" s="3">
        <f t="shared" ref="D70" si="5">(2/3)*D18+(1/3)*D43</f>
        <v>10326.666666666666</v>
      </c>
      <c r="E70" s="3">
        <f t="shared" si="1"/>
        <v>7111.333333333333</v>
      </c>
      <c r="G70" s="3">
        <f t="shared" si="1"/>
        <v>804.66666666666663</v>
      </c>
      <c r="H70" s="3">
        <f t="shared" si="1"/>
        <v>1476.6666666666665</v>
      </c>
    </row>
    <row r="71" spans="2:8">
      <c r="B71" s="1" t="s">
        <v>38</v>
      </c>
      <c r="C71" s="3">
        <f t="shared" si="1"/>
        <v>44381.333333333328</v>
      </c>
      <c r="D71" s="3">
        <f t="shared" ref="D71" si="6">(2/3)*D19+(1/3)*D44</f>
        <v>20690.333333333332</v>
      </c>
      <c r="E71" s="3">
        <f t="shared" si="1"/>
        <v>5863</v>
      </c>
      <c r="G71" s="3">
        <f t="shared" si="1"/>
        <v>9096</v>
      </c>
      <c r="H71" s="3">
        <f t="shared" si="1"/>
        <v>10660.666666666666</v>
      </c>
    </row>
    <row r="72" spans="2:8">
      <c r="B72" s="1" t="s">
        <v>40</v>
      </c>
      <c r="C72" s="3">
        <f t="shared" si="1"/>
        <v>10866.666666666666</v>
      </c>
      <c r="D72" s="3">
        <f t="shared" ref="D72" si="7">(2/3)*D20+(1/3)*D45</f>
        <v>2839</v>
      </c>
      <c r="E72" s="3">
        <f t="shared" si="1"/>
        <v>5481.6666666666661</v>
      </c>
      <c r="G72" s="3">
        <f t="shared" si="1"/>
        <v>662.33333333333326</v>
      </c>
      <c r="H72" s="3">
        <f t="shared" si="1"/>
        <v>1883.6666666666665</v>
      </c>
    </row>
    <row r="73" spans="2:8">
      <c r="B73" s="1" t="s">
        <v>41</v>
      </c>
      <c r="C73" s="3">
        <f t="shared" si="1"/>
        <v>32944.333333333328</v>
      </c>
      <c r="D73" s="3">
        <f t="shared" ref="D73" si="8">(2/3)*D21+(1/3)*D46</f>
        <v>20102.666666666664</v>
      </c>
      <c r="E73" s="3">
        <f t="shared" si="1"/>
        <v>5915.333333333333</v>
      </c>
      <c r="G73" s="3">
        <f t="shared" si="1"/>
        <v>3390.6666666666665</v>
      </c>
      <c r="H73" s="3">
        <f t="shared" si="1"/>
        <v>3535.6666666666661</v>
      </c>
    </row>
    <row r="74" spans="2:8">
      <c r="B74" s="1" t="s">
        <v>42</v>
      </c>
      <c r="C74" s="3">
        <f t="shared" si="1"/>
        <v>38726</v>
      </c>
      <c r="D74" s="3">
        <f t="shared" ref="D74" si="9">(2/3)*D22+(1/3)*D47</f>
        <v>23855.666666666664</v>
      </c>
      <c r="E74" s="3">
        <f t="shared" si="1"/>
        <v>9790.6666666666661</v>
      </c>
      <c r="G74" s="3">
        <f t="shared" si="1"/>
        <v>1523.3333333333333</v>
      </c>
      <c r="H74" s="3">
        <f t="shared" si="1"/>
        <v>3556.333333333333</v>
      </c>
    </row>
    <row r="75" spans="2:8">
      <c r="B75" s="1" t="s">
        <v>43</v>
      </c>
      <c r="C75" s="3">
        <f t="shared" si="1"/>
        <v>86501</v>
      </c>
      <c r="D75" s="3">
        <f t="shared" ref="D75" si="10">(2/3)*D23+(1/3)*D48</f>
        <v>67236.666666666657</v>
      </c>
      <c r="E75" s="3">
        <f t="shared" si="1"/>
        <v>8175.6666666666661</v>
      </c>
      <c r="G75" s="3">
        <f t="shared" si="1"/>
        <v>1654.3333333333333</v>
      </c>
      <c r="H75" s="3">
        <f t="shared" si="1"/>
        <v>10259.666666666666</v>
      </c>
    </row>
    <row r="76" spans="2:8">
      <c r="B76" s="1" t="s">
        <v>44</v>
      </c>
      <c r="C76" s="3">
        <f t="shared" ref="C76:H85" si="11">(2/3)*C24+(1/3)*C49</f>
        <v>79316</v>
      </c>
      <c r="D76" s="3">
        <f t="shared" si="11"/>
        <v>35628.666666666664</v>
      </c>
      <c r="E76" s="3">
        <f t="shared" si="11"/>
        <v>42492.333333333328</v>
      </c>
      <c r="G76" s="3">
        <f t="shared" si="11"/>
        <v>936</v>
      </c>
      <c r="H76" s="3">
        <f t="shared" si="11"/>
        <v>808.99999999999989</v>
      </c>
    </row>
    <row r="77" spans="2:8">
      <c r="B77" s="1" t="s">
        <v>45</v>
      </c>
      <c r="C77" s="3">
        <f t="shared" si="11"/>
        <v>22961</v>
      </c>
      <c r="D77" s="3">
        <f t="shared" si="11"/>
        <v>15114</v>
      </c>
      <c r="E77" s="3">
        <f t="shared" si="11"/>
        <v>5224.6666666666661</v>
      </c>
      <c r="G77" s="3">
        <f t="shared" si="11"/>
        <v>792.33333333333326</v>
      </c>
      <c r="H77" s="3">
        <f t="shared" si="11"/>
        <v>1910.6666666666665</v>
      </c>
    </row>
    <row r="78" spans="2:8">
      <c r="B78" s="1" t="s">
        <v>46</v>
      </c>
      <c r="C78" s="3">
        <f t="shared" si="11"/>
        <v>17523</v>
      </c>
      <c r="D78" s="3">
        <f t="shared" si="11"/>
        <v>7676.6666666666661</v>
      </c>
      <c r="E78" s="3">
        <f t="shared" si="11"/>
        <v>328</v>
      </c>
      <c r="G78" s="3">
        <f t="shared" si="11"/>
        <v>5214</v>
      </c>
      <c r="H78" s="3">
        <f t="shared" si="11"/>
        <v>4344.333333333333</v>
      </c>
    </row>
    <row r="79" spans="2:8">
      <c r="B79" s="1" t="s">
        <v>47</v>
      </c>
      <c r="C79" s="3">
        <f t="shared" si="11"/>
        <v>55839.333333333328</v>
      </c>
      <c r="D79" s="3">
        <f t="shared" si="11"/>
        <v>40987.666666666664</v>
      </c>
      <c r="E79" s="3">
        <f t="shared" si="11"/>
        <v>6230</v>
      </c>
      <c r="G79" s="3">
        <f t="shared" si="11"/>
        <v>6948</v>
      </c>
      <c r="H79" s="3">
        <f t="shared" si="11"/>
        <v>2877.6666666666665</v>
      </c>
    </row>
    <row r="80" spans="2:8">
      <c r="B80" s="1" t="s">
        <v>48</v>
      </c>
      <c r="C80" s="3">
        <f t="shared" si="11"/>
        <v>19148.333333333332</v>
      </c>
      <c r="D80" s="3">
        <f t="shared" si="11"/>
        <v>10308</v>
      </c>
      <c r="E80" s="3">
        <f t="shared" si="11"/>
        <v>4909</v>
      </c>
      <c r="G80" s="3">
        <f t="shared" si="11"/>
        <v>2291.333333333333</v>
      </c>
      <c r="H80" s="3">
        <f t="shared" si="11"/>
        <v>1640</v>
      </c>
    </row>
    <row r="81" spans="2:8">
      <c r="B81" s="1" t="s">
        <v>49</v>
      </c>
      <c r="C81" s="3">
        <f t="shared" si="11"/>
        <v>6775.333333333333</v>
      </c>
      <c r="D81" s="3">
        <f t="shared" si="11"/>
        <v>3043.6666666666665</v>
      </c>
      <c r="E81" s="3">
        <f t="shared" si="11"/>
        <v>2906</v>
      </c>
      <c r="G81" s="3">
        <f t="shared" si="11"/>
        <v>413.33333333333331</v>
      </c>
      <c r="H81" s="3">
        <f t="shared" si="11"/>
        <v>506.33333333333326</v>
      </c>
    </row>
    <row r="82" spans="2:8">
      <c r="B82" s="1" t="s">
        <v>50</v>
      </c>
      <c r="C82" s="3">
        <f t="shared" si="11"/>
        <v>32614.666666666664</v>
      </c>
      <c r="D82" s="3">
        <f t="shared" si="11"/>
        <v>27465.333333333332</v>
      </c>
      <c r="E82" s="3">
        <f t="shared" si="11"/>
        <v>3692.6666666666665</v>
      </c>
      <c r="G82" s="3">
        <f t="shared" si="11"/>
        <v>920</v>
      </c>
      <c r="H82" s="3">
        <f t="shared" si="11"/>
        <v>734</v>
      </c>
    </row>
    <row r="83" spans="2:8">
      <c r="B83" s="1" t="s">
        <v>51</v>
      </c>
      <c r="C83" s="3">
        <f t="shared" si="11"/>
        <v>4653.333333333333</v>
      </c>
      <c r="D83" s="3">
        <f t="shared" si="11"/>
        <v>2512</v>
      </c>
      <c r="E83" s="3">
        <f t="shared" si="11"/>
        <v>2166.6666666666665</v>
      </c>
      <c r="G83" s="3">
        <f t="shared" si="11"/>
        <v>263.33333333333331</v>
      </c>
      <c r="H83" s="3">
        <f t="shared" si="11"/>
        <v>258.66666666666663</v>
      </c>
    </row>
    <row r="84" spans="2:8">
      <c r="B84" s="10" t="s">
        <v>52</v>
      </c>
      <c r="C84" s="72">
        <f t="shared" si="11"/>
        <v>2074.333333333333</v>
      </c>
      <c r="D84" s="72">
        <f t="shared" si="11"/>
        <v>1199.6666666666665</v>
      </c>
      <c r="E84" s="72">
        <f t="shared" si="11"/>
        <v>151.33333333333331</v>
      </c>
      <c r="G84" s="72">
        <f t="shared" si="11"/>
        <v>340</v>
      </c>
      <c r="H84" s="72">
        <f t="shared" si="11"/>
        <v>383.33333333333331</v>
      </c>
    </row>
    <row r="85" spans="2:8" ht="13.5" thickBot="1">
      <c r="B85" s="62" t="s">
        <v>0</v>
      </c>
      <c r="C85" s="67">
        <f t="shared" si="11"/>
        <v>1320.6666666666665</v>
      </c>
      <c r="D85" s="67">
        <f t="shared" si="11"/>
        <v>868.33333333333326</v>
      </c>
      <c r="E85" s="67">
        <f t="shared" si="11"/>
        <v>39.666666666666664</v>
      </c>
      <c r="G85" s="67">
        <f t="shared" si="11"/>
        <v>156</v>
      </c>
      <c r="H85" s="67">
        <f t="shared" si="11"/>
        <v>256.66666666666663</v>
      </c>
    </row>
    <row r="86" spans="2:8">
      <c r="D86" s="3"/>
      <c r="E86" s="3"/>
      <c r="G86" s="3"/>
      <c r="H86" s="3"/>
    </row>
    <row r="89" spans="2:8">
      <c r="B89" s="146" t="s">
        <v>192</v>
      </c>
    </row>
    <row r="91" spans="2:8">
      <c r="B91" s="146" t="s">
        <v>296</v>
      </c>
    </row>
    <row r="93" spans="2:8">
      <c r="B93" s="10"/>
      <c r="C93" s="130" t="s">
        <v>327</v>
      </c>
    </row>
    <row r="94" spans="2:8" ht="13.5" thickBot="1">
      <c r="B94" s="62"/>
      <c r="C94" s="142" t="s">
        <v>59</v>
      </c>
      <c r="D94" s="2"/>
      <c r="E94" s="2"/>
      <c r="F94" s="2"/>
      <c r="G94" s="2"/>
    </row>
    <row r="95" spans="2:8">
      <c r="B95" s="1" t="s">
        <v>34</v>
      </c>
      <c r="C95" s="3">
        <f t="shared" ref="C95:C111" si="12">C67</f>
        <v>188885.33333333331</v>
      </c>
    </row>
    <row r="96" spans="2:8">
      <c r="B96" s="1" t="s">
        <v>35</v>
      </c>
      <c r="C96" s="3">
        <f t="shared" si="12"/>
        <v>25972.999999999996</v>
      </c>
    </row>
    <row r="97" spans="2:3">
      <c r="B97" s="1" t="s">
        <v>3</v>
      </c>
      <c r="C97" s="3">
        <f t="shared" si="12"/>
        <v>11070.333333333332</v>
      </c>
    </row>
    <row r="98" spans="2:3">
      <c r="B98" s="1" t="s">
        <v>4</v>
      </c>
      <c r="C98" s="3">
        <f t="shared" si="12"/>
        <v>16304.666666666664</v>
      </c>
    </row>
    <row r="99" spans="2:3">
      <c r="B99" s="1" t="s">
        <v>38</v>
      </c>
      <c r="C99" s="3">
        <f t="shared" si="12"/>
        <v>44381.333333333328</v>
      </c>
    </row>
    <row r="100" spans="2:3">
      <c r="B100" s="1" t="s">
        <v>40</v>
      </c>
      <c r="C100" s="3">
        <f t="shared" si="12"/>
        <v>10866.666666666666</v>
      </c>
    </row>
    <row r="101" spans="2:3">
      <c r="B101" s="1" t="s">
        <v>41</v>
      </c>
      <c r="C101" s="3">
        <f t="shared" si="12"/>
        <v>32944.333333333328</v>
      </c>
    </row>
    <row r="102" spans="2:3">
      <c r="B102" s="1" t="s">
        <v>5</v>
      </c>
      <c r="C102" s="3">
        <f t="shared" si="12"/>
        <v>38726</v>
      </c>
    </row>
    <row r="103" spans="2:3">
      <c r="B103" s="1" t="s">
        <v>43</v>
      </c>
      <c r="C103" s="3">
        <f t="shared" si="12"/>
        <v>86501</v>
      </c>
    </row>
    <row r="104" spans="2:3">
      <c r="B104" s="1" t="s">
        <v>6</v>
      </c>
      <c r="C104" s="3">
        <f t="shared" si="12"/>
        <v>79316</v>
      </c>
    </row>
    <row r="105" spans="2:3">
      <c r="B105" s="1" t="s">
        <v>45</v>
      </c>
      <c r="C105" s="3">
        <f t="shared" si="12"/>
        <v>22961</v>
      </c>
    </row>
    <row r="106" spans="2:3">
      <c r="B106" s="1" t="s">
        <v>46</v>
      </c>
      <c r="C106" s="3">
        <f t="shared" si="12"/>
        <v>17523</v>
      </c>
    </row>
    <row r="107" spans="2:3">
      <c r="B107" s="1" t="s">
        <v>7</v>
      </c>
      <c r="C107" s="3">
        <f t="shared" si="12"/>
        <v>55839.333333333328</v>
      </c>
    </row>
    <row r="108" spans="2:3">
      <c r="B108" s="1" t="s">
        <v>8</v>
      </c>
      <c r="C108" s="3">
        <f t="shared" si="12"/>
        <v>19148.333333333332</v>
      </c>
    </row>
    <row r="109" spans="2:3">
      <c r="B109" s="1" t="s">
        <v>9</v>
      </c>
      <c r="C109" s="3">
        <f t="shared" si="12"/>
        <v>6775.333333333333</v>
      </c>
    </row>
    <row r="110" spans="2:3">
      <c r="B110" s="1" t="s">
        <v>50</v>
      </c>
      <c r="C110" s="3">
        <f t="shared" si="12"/>
        <v>32614.666666666664</v>
      </c>
    </row>
    <row r="111" spans="2:3">
      <c r="B111" s="1" t="s">
        <v>10</v>
      </c>
      <c r="C111" s="3">
        <f t="shared" si="12"/>
        <v>4653.333333333333</v>
      </c>
    </row>
    <row r="112" spans="2:3">
      <c r="B112" s="10" t="s">
        <v>11</v>
      </c>
      <c r="C112" s="72">
        <f>C84+C85</f>
        <v>3394.9999999999995</v>
      </c>
    </row>
    <row r="113" spans="2:3" ht="13.5" thickBot="1">
      <c r="B113" s="68" t="s">
        <v>29</v>
      </c>
      <c r="C113" s="67">
        <f>SUM(C95:C112)</f>
        <v>697878.66666666674</v>
      </c>
    </row>
  </sheetData>
  <mergeCells count="5">
    <mergeCell ref="G12:H12"/>
    <mergeCell ref="G37:H37"/>
    <mergeCell ref="D11:E11"/>
    <mergeCell ref="D36:E36"/>
    <mergeCell ref="D64:E64"/>
  </mergeCells>
  <hyperlinks>
    <hyperlink ref="G7" r:id="rId1"/>
  </hyperlinks>
  <pageMargins left="0.7" right="0.7" top="0.75" bottom="0.75" header="0.3" footer="0.3"/>
  <pageSetup paperSize="9" orientation="portrait" verticalDpi="0"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R106"/>
  <sheetViews>
    <sheetView zoomScale="85" zoomScaleNormal="85" workbookViewId="0">
      <selection activeCell="O165" sqref="O165"/>
    </sheetView>
  </sheetViews>
  <sheetFormatPr baseColWidth="10" defaultRowHeight="15"/>
  <cols>
    <col min="1" max="1" width="4" style="23" customWidth="1"/>
    <col min="2" max="3" width="19.875" style="23" customWidth="1"/>
    <col min="4" max="4" width="14.625" style="23" customWidth="1"/>
    <col min="5" max="5" width="21.875" style="23" customWidth="1"/>
    <col min="6" max="6" width="20.75" style="23" customWidth="1"/>
    <col min="7" max="7" width="12.375" style="23" customWidth="1"/>
    <col min="8" max="11" width="11" style="23"/>
    <col min="12" max="12" width="12.625" style="23" bestFit="1" customWidth="1"/>
    <col min="13" max="13" width="11" style="23" customWidth="1"/>
    <col min="14" max="14" width="11" style="23"/>
    <col min="15" max="15" width="15.75" style="23" customWidth="1"/>
    <col min="16" max="16" width="23.75" style="23" customWidth="1"/>
    <col min="17" max="17" width="18.125" style="23" customWidth="1"/>
    <col min="18" max="16384" width="11" style="23"/>
  </cols>
  <sheetData>
    <row r="2" spans="1:18" ht="15.75">
      <c r="B2" s="56" t="s">
        <v>196</v>
      </c>
      <c r="F2" s="106" t="s">
        <v>353</v>
      </c>
    </row>
    <row r="4" spans="1:18">
      <c r="B4" s="23" t="s">
        <v>186</v>
      </c>
    </row>
    <row r="5" spans="1:18">
      <c r="B5" s="239" t="s">
        <v>352</v>
      </c>
    </row>
    <row r="6" spans="1:18" ht="15.75">
      <c r="B6" s="52" t="s">
        <v>26</v>
      </c>
      <c r="C6" s="53"/>
      <c r="D6" s="54"/>
      <c r="E6" s="130" t="s">
        <v>328</v>
      </c>
      <c r="I6" s="55" t="s">
        <v>27</v>
      </c>
      <c r="J6" s="24"/>
      <c r="K6" s="24"/>
      <c r="L6" s="24"/>
      <c r="M6" s="24"/>
      <c r="P6" s="57" t="s">
        <v>329</v>
      </c>
    </row>
    <row r="7" spans="1:18" s="22" customFormat="1" ht="40.5" customHeight="1" thickBot="1">
      <c r="A7" s="21"/>
      <c r="B7" s="83"/>
      <c r="C7" s="262" t="s">
        <v>256</v>
      </c>
      <c r="D7" s="262" t="s">
        <v>348</v>
      </c>
      <c r="E7" s="240" t="s">
        <v>153</v>
      </c>
      <c r="G7" s="24"/>
      <c r="H7" s="24"/>
      <c r="I7" s="83"/>
      <c r="J7" s="84" t="s">
        <v>155</v>
      </c>
      <c r="K7" s="84" t="s">
        <v>156</v>
      </c>
      <c r="L7" s="84"/>
      <c r="M7" s="83" t="s">
        <v>157</v>
      </c>
      <c r="O7" s="194" t="s">
        <v>158</v>
      </c>
      <c r="P7" s="83">
        <v>2012</v>
      </c>
      <c r="R7" s="24"/>
    </row>
    <row r="8" spans="1:18">
      <c r="A8" s="25"/>
      <c r="B8" s="23" t="s">
        <v>34</v>
      </c>
      <c r="C8" s="258">
        <v>23710</v>
      </c>
      <c r="D8" s="258">
        <v>22216</v>
      </c>
      <c r="E8" s="259">
        <f>+C8*2/3+D8*1/3</f>
        <v>23212</v>
      </c>
      <c r="F8" s="26"/>
      <c r="G8" s="26"/>
      <c r="I8" s="50" t="s">
        <v>34</v>
      </c>
      <c r="J8" s="50">
        <v>1047</v>
      </c>
      <c r="K8" s="51">
        <v>936</v>
      </c>
      <c r="L8" s="51"/>
      <c r="M8" s="26">
        <f>+J8*2/3+K8*1/3</f>
        <v>1010</v>
      </c>
      <c r="O8" s="24" t="s">
        <v>34</v>
      </c>
      <c r="P8" s="26">
        <f t="shared" ref="P8:P13" si="0">+M8</f>
        <v>1010</v>
      </c>
      <c r="R8" s="26"/>
    </row>
    <row r="9" spans="1:18">
      <c r="A9" s="25"/>
      <c r="B9" s="23" t="s">
        <v>35</v>
      </c>
      <c r="C9" s="258">
        <v>6398</v>
      </c>
      <c r="D9" s="258">
        <v>5832</v>
      </c>
      <c r="E9" s="259">
        <f t="shared" ref="E9:E25" si="1">+C9*2/3+D9*1/3</f>
        <v>6209.333333333333</v>
      </c>
      <c r="F9" s="26"/>
      <c r="G9" s="26"/>
      <c r="I9" s="50" t="s">
        <v>35</v>
      </c>
      <c r="J9" s="50">
        <v>391</v>
      </c>
      <c r="K9" s="50">
        <v>360</v>
      </c>
      <c r="L9" s="50"/>
      <c r="M9" s="26">
        <f t="shared" ref="M9:M26" si="2">+J9*2/3+K9*1/3</f>
        <v>380.66666666666669</v>
      </c>
      <c r="O9" s="24" t="s">
        <v>35</v>
      </c>
      <c r="P9" s="26">
        <f t="shared" si="0"/>
        <v>380.66666666666669</v>
      </c>
      <c r="R9" s="26"/>
    </row>
    <row r="10" spans="1:18">
      <c r="A10" s="25"/>
      <c r="B10" s="23" t="s">
        <v>3</v>
      </c>
      <c r="C10" s="258">
        <v>4045</v>
      </c>
      <c r="D10" s="258">
        <v>3944</v>
      </c>
      <c r="E10" s="259">
        <f t="shared" si="1"/>
        <v>4011.333333333333</v>
      </c>
      <c r="F10" s="26"/>
      <c r="G10" s="26"/>
      <c r="I10" s="50" t="s">
        <v>36</v>
      </c>
      <c r="J10" s="50">
        <v>122</v>
      </c>
      <c r="K10" s="50">
        <v>121</v>
      </c>
      <c r="L10" s="50"/>
      <c r="M10" s="26">
        <f t="shared" si="2"/>
        <v>121.66666666666666</v>
      </c>
      <c r="O10" s="24" t="s">
        <v>3</v>
      </c>
      <c r="P10" s="26">
        <f t="shared" si="0"/>
        <v>121.66666666666666</v>
      </c>
      <c r="R10" s="26"/>
    </row>
    <row r="11" spans="1:18">
      <c r="A11" s="25"/>
      <c r="B11" s="23" t="s">
        <v>4</v>
      </c>
      <c r="C11" s="258">
        <v>3997</v>
      </c>
      <c r="D11" s="258">
        <v>3938</v>
      </c>
      <c r="E11" s="259">
        <f t="shared" si="1"/>
        <v>3977.333333333333</v>
      </c>
      <c r="F11" s="26"/>
      <c r="G11" s="26"/>
      <c r="I11" s="50" t="s">
        <v>37</v>
      </c>
      <c r="J11" s="50">
        <v>1882</v>
      </c>
      <c r="K11" s="50">
        <v>1870</v>
      </c>
      <c r="L11" s="50"/>
      <c r="M11" s="26">
        <f t="shared" si="2"/>
        <v>1878</v>
      </c>
      <c r="O11" s="24" t="s">
        <v>4</v>
      </c>
      <c r="P11" s="26">
        <f t="shared" si="0"/>
        <v>1878</v>
      </c>
      <c r="R11" s="26"/>
    </row>
    <row r="12" spans="1:18">
      <c r="A12" s="25"/>
      <c r="B12" s="23" t="s">
        <v>38</v>
      </c>
      <c r="C12" s="258">
        <v>7937</v>
      </c>
      <c r="D12" s="258">
        <v>7465</v>
      </c>
      <c r="E12" s="259">
        <f t="shared" si="1"/>
        <v>7779.6666666666661</v>
      </c>
      <c r="F12" s="26"/>
      <c r="G12" s="26"/>
      <c r="I12" s="50" t="s">
        <v>38</v>
      </c>
      <c r="J12" s="50">
        <v>493</v>
      </c>
      <c r="K12" s="50">
        <v>447</v>
      </c>
      <c r="L12" s="50"/>
      <c r="M12" s="26">
        <f t="shared" si="2"/>
        <v>477.66666666666669</v>
      </c>
      <c r="O12" s="24" t="s">
        <v>38</v>
      </c>
      <c r="P12" s="26">
        <f t="shared" si="0"/>
        <v>477.66666666666669</v>
      </c>
      <c r="R12" s="26"/>
    </row>
    <row r="13" spans="1:18">
      <c r="A13" s="25"/>
      <c r="B13" s="23" t="s">
        <v>40</v>
      </c>
      <c r="C13" s="258">
        <v>2792</v>
      </c>
      <c r="D13" s="258">
        <v>2677</v>
      </c>
      <c r="E13" s="259">
        <f t="shared" si="1"/>
        <v>2753.6666666666665</v>
      </c>
      <c r="F13" s="26"/>
      <c r="G13" s="26"/>
      <c r="I13" s="50" t="s">
        <v>40</v>
      </c>
      <c r="J13" s="50">
        <v>67</v>
      </c>
      <c r="K13" s="50">
        <v>53</v>
      </c>
      <c r="L13" s="50"/>
      <c r="M13" s="26">
        <f t="shared" si="2"/>
        <v>62.333333333333329</v>
      </c>
      <c r="O13" s="24" t="s">
        <v>40</v>
      </c>
      <c r="P13" s="26">
        <f t="shared" si="0"/>
        <v>62.333333333333329</v>
      </c>
      <c r="R13" s="26"/>
    </row>
    <row r="14" spans="1:18">
      <c r="A14" s="25"/>
      <c r="B14" s="23" t="s">
        <v>41</v>
      </c>
      <c r="C14" s="258">
        <v>9365</v>
      </c>
      <c r="D14" s="258">
        <v>7950</v>
      </c>
      <c r="E14" s="259">
        <f t="shared" si="1"/>
        <v>8893.3333333333321</v>
      </c>
      <c r="F14" s="26"/>
      <c r="G14" s="26"/>
      <c r="I14" s="50" t="s">
        <v>154</v>
      </c>
      <c r="J14" s="50">
        <v>200</v>
      </c>
      <c r="K14" s="50">
        <v>177</v>
      </c>
      <c r="L14" s="50"/>
      <c r="M14" s="26">
        <f t="shared" si="2"/>
        <v>192.33333333333334</v>
      </c>
      <c r="O14" s="24" t="s">
        <v>41</v>
      </c>
      <c r="P14" s="26">
        <f>+M15</f>
        <v>236</v>
      </c>
      <c r="R14" s="26"/>
    </row>
    <row r="15" spans="1:18">
      <c r="A15" s="25"/>
      <c r="B15" s="23" t="s">
        <v>5</v>
      </c>
      <c r="C15" s="258">
        <v>9337</v>
      </c>
      <c r="D15" s="258">
        <v>7946</v>
      </c>
      <c r="E15" s="259">
        <f t="shared" si="1"/>
        <v>8873.3333333333339</v>
      </c>
      <c r="F15" s="26"/>
      <c r="G15" s="26"/>
      <c r="I15" s="50" t="s">
        <v>41</v>
      </c>
      <c r="J15" s="50">
        <v>238</v>
      </c>
      <c r="K15" s="50">
        <v>232</v>
      </c>
      <c r="L15" s="50"/>
      <c r="M15" s="26">
        <f t="shared" si="2"/>
        <v>236</v>
      </c>
      <c r="O15" s="24" t="s">
        <v>5</v>
      </c>
      <c r="P15" s="26">
        <f>+M14</f>
        <v>192.33333333333334</v>
      </c>
      <c r="R15" s="26"/>
    </row>
    <row r="16" spans="1:18">
      <c r="A16" s="25"/>
      <c r="B16" s="23" t="s">
        <v>43</v>
      </c>
      <c r="C16" s="258">
        <v>10891</v>
      </c>
      <c r="D16" s="258">
        <v>10794</v>
      </c>
      <c r="E16" s="259">
        <f t="shared" si="1"/>
        <v>10858.666666666668</v>
      </c>
      <c r="F16" s="26"/>
      <c r="G16" s="26"/>
      <c r="I16" s="49" t="s">
        <v>43</v>
      </c>
      <c r="J16" s="50">
        <v>30000</v>
      </c>
      <c r="K16" s="50">
        <v>29958</v>
      </c>
      <c r="L16" s="50"/>
      <c r="M16" s="26">
        <f t="shared" si="2"/>
        <v>29986</v>
      </c>
      <c r="O16" s="24" t="s">
        <v>43</v>
      </c>
      <c r="P16" s="26">
        <f>+M16</f>
        <v>29986</v>
      </c>
      <c r="R16" s="26"/>
    </row>
    <row r="17" spans="1:18">
      <c r="A17" s="25"/>
      <c r="B17" s="23" t="s">
        <v>6</v>
      </c>
      <c r="C17" s="258">
        <v>13586</v>
      </c>
      <c r="D17" s="258">
        <v>13044</v>
      </c>
      <c r="E17" s="259">
        <f t="shared" si="1"/>
        <v>13405.333333333334</v>
      </c>
      <c r="F17" s="26"/>
      <c r="G17" s="26"/>
      <c r="I17" s="49" t="s">
        <v>52</v>
      </c>
      <c r="J17" s="50">
        <v>3</v>
      </c>
      <c r="K17" s="50">
        <v>2</v>
      </c>
      <c r="L17" s="50"/>
      <c r="M17" s="26">
        <f t="shared" si="2"/>
        <v>2.6666666666666665</v>
      </c>
      <c r="O17" s="24" t="s">
        <v>6</v>
      </c>
      <c r="P17" s="26">
        <f>+M18</f>
        <v>2136.3333333333335</v>
      </c>
      <c r="R17" s="26"/>
    </row>
    <row r="18" spans="1:18">
      <c r="A18" s="25"/>
      <c r="B18" s="23" t="s">
        <v>45</v>
      </c>
      <c r="C18" s="258">
        <v>3808</v>
      </c>
      <c r="D18" s="258">
        <v>3363</v>
      </c>
      <c r="E18" s="259">
        <f t="shared" si="1"/>
        <v>3659.6666666666665</v>
      </c>
      <c r="F18" s="26"/>
      <c r="G18" s="26"/>
      <c r="I18" s="50" t="s">
        <v>53</v>
      </c>
      <c r="J18" s="50">
        <v>2146</v>
      </c>
      <c r="K18" s="50">
        <v>2117</v>
      </c>
      <c r="L18" s="50"/>
      <c r="M18" s="26">
        <f t="shared" si="2"/>
        <v>2136.3333333333335</v>
      </c>
      <c r="O18" s="24" t="s">
        <v>45</v>
      </c>
      <c r="P18" s="26">
        <f>+M19</f>
        <v>62.666666666666671</v>
      </c>
      <c r="R18" s="26"/>
    </row>
    <row r="19" spans="1:18">
      <c r="A19" s="25"/>
      <c r="B19" s="23" t="s">
        <v>46</v>
      </c>
      <c r="C19" s="258">
        <v>11369</v>
      </c>
      <c r="D19" s="258">
        <v>10608</v>
      </c>
      <c r="E19" s="259">
        <f t="shared" si="1"/>
        <v>11115.333333333332</v>
      </c>
      <c r="F19" s="26"/>
      <c r="G19" s="26"/>
      <c r="I19" s="50" t="s">
        <v>45</v>
      </c>
      <c r="J19" s="50">
        <v>68</v>
      </c>
      <c r="K19" s="50">
        <v>52</v>
      </c>
      <c r="L19" s="50"/>
      <c r="M19" s="26">
        <f t="shared" si="2"/>
        <v>62.666666666666671</v>
      </c>
      <c r="O19" s="24" t="s">
        <v>46</v>
      </c>
      <c r="P19" s="26">
        <f>+M20</f>
        <v>495.66666666666663</v>
      </c>
      <c r="R19" s="26"/>
    </row>
    <row r="20" spans="1:18">
      <c r="A20" s="25"/>
      <c r="B20" s="23" t="s">
        <v>7</v>
      </c>
      <c r="C20" s="258">
        <v>36970</v>
      </c>
      <c r="D20" s="258">
        <v>42729</v>
      </c>
      <c r="E20" s="259">
        <f t="shared" si="1"/>
        <v>38889.666666666672</v>
      </c>
      <c r="F20" s="26"/>
      <c r="G20" s="26"/>
      <c r="I20" s="50" t="s">
        <v>46</v>
      </c>
      <c r="J20" s="50">
        <v>503</v>
      </c>
      <c r="K20" s="50">
        <v>481</v>
      </c>
      <c r="L20" s="50"/>
      <c r="M20" s="26">
        <f t="shared" si="2"/>
        <v>495.66666666666663</v>
      </c>
      <c r="O20" s="24" t="s">
        <v>7</v>
      </c>
      <c r="P20" s="26">
        <f>+M21</f>
        <v>1894</v>
      </c>
      <c r="R20" s="26"/>
    </row>
    <row r="21" spans="1:18">
      <c r="A21" s="25"/>
      <c r="B21" s="23" t="s">
        <v>8</v>
      </c>
      <c r="C21" s="258">
        <v>4867</v>
      </c>
      <c r="D21" s="258">
        <v>4403</v>
      </c>
      <c r="E21" s="259">
        <f t="shared" si="1"/>
        <v>4712.333333333333</v>
      </c>
      <c r="F21" s="26"/>
      <c r="G21" s="26"/>
      <c r="I21" s="50" t="s">
        <v>47</v>
      </c>
      <c r="J21" s="50">
        <v>1961</v>
      </c>
      <c r="K21" s="50">
        <v>1760</v>
      </c>
      <c r="L21" s="50"/>
      <c r="M21" s="26">
        <f t="shared" si="2"/>
        <v>1894</v>
      </c>
      <c r="O21" s="24" t="s">
        <v>8</v>
      </c>
      <c r="P21" s="26">
        <f>+M23</f>
        <v>161.33333333333334</v>
      </c>
      <c r="R21" s="26"/>
    </row>
    <row r="22" spans="1:18">
      <c r="A22" s="25"/>
      <c r="B22" s="23" t="s">
        <v>9</v>
      </c>
      <c r="C22" s="258">
        <v>3627</v>
      </c>
      <c r="D22" s="258">
        <v>4019</v>
      </c>
      <c r="E22" s="259">
        <f t="shared" si="1"/>
        <v>3757.666666666667</v>
      </c>
      <c r="F22" s="26"/>
      <c r="G22" s="26"/>
      <c r="I22" s="50" t="s">
        <v>0</v>
      </c>
      <c r="J22" s="50">
        <v>9</v>
      </c>
      <c r="K22" s="50">
        <v>13</v>
      </c>
      <c r="L22" s="50"/>
      <c r="M22" s="26">
        <f t="shared" si="2"/>
        <v>10.333333333333332</v>
      </c>
      <c r="O22" s="24" t="s">
        <v>9</v>
      </c>
      <c r="P22" s="26">
        <f>+M24</f>
        <v>74</v>
      </c>
      <c r="R22" s="26"/>
    </row>
    <row r="23" spans="1:18">
      <c r="A23" s="25"/>
      <c r="B23" s="23" t="s">
        <v>50</v>
      </c>
      <c r="C23" s="258">
        <v>5772</v>
      </c>
      <c r="D23" s="258">
        <v>5843</v>
      </c>
      <c r="E23" s="259">
        <f t="shared" si="1"/>
        <v>5795.666666666667</v>
      </c>
      <c r="F23" s="26"/>
      <c r="G23" s="26"/>
      <c r="I23" s="50" t="s">
        <v>23</v>
      </c>
      <c r="J23" s="50">
        <v>166</v>
      </c>
      <c r="K23" s="50">
        <v>152</v>
      </c>
      <c r="L23" s="50"/>
      <c r="M23" s="26">
        <f t="shared" si="2"/>
        <v>161.33333333333334</v>
      </c>
      <c r="O23" s="24" t="s">
        <v>50</v>
      </c>
      <c r="P23" s="26">
        <f>+M25</f>
        <v>287.33333333333331</v>
      </c>
      <c r="R23" s="26"/>
    </row>
    <row r="24" spans="1:18">
      <c r="A24" s="25"/>
      <c r="B24" s="23" t="s">
        <v>10</v>
      </c>
      <c r="C24" s="258">
        <v>1238</v>
      </c>
      <c r="D24" s="258">
        <v>1174</v>
      </c>
      <c r="E24" s="259">
        <f t="shared" si="1"/>
        <v>1216.6666666666667</v>
      </c>
      <c r="F24" s="26"/>
      <c r="G24" s="26"/>
      <c r="I24" s="50" t="s">
        <v>49</v>
      </c>
      <c r="J24" s="50">
        <v>72</v>
      </c>
      <c r="K24" s="50">
        <v>78</v>
      </c>
      <c r="L24" s="50"/>
      <c r="M24" s="26">
        <f t="shared" si="2"/>
        <v>74</v>
      </c>
      <c r="O24" s="24" t="s">
        <v>10</v>
      </c>
      <c r="P24" s="26">
        <f>+M26</f>
        <v>37.666666666666664</v>
      </c>
      <c r="R24" s="26"/>
    </row>
    <row r="25" spans="1:18">
      <c r="A25" s="25"/>
      <c r="B25" s="24" t="s">
        <v>11</v>
      </c>
      <c r="C25" s="258">
        <v>1034</v>
      </c>
      <c r="D25" s="258">
        <v>1002</v>
      </c>
      <c r="E25" s="259">
        <f t="shared" si="1"/>
        <v>1023.3333333333334</v>
      </c>
      <c r="F25" s="26"/>
      <c r="G25" s="26"/>
      <c r="I25" s="50" t="s">
        <v>50</v>
      </c>
      <c r="J25" s="50">
        <v>285</v>
      </c>
      <c r="K25" s="50">
        <v>292</v>
      </c>
      <c r="L25" s="50"/>
      <c r="M25" s="26">
        <f t="shared" si="2"/>
        <v>287.33333333333331</v>
      </c>
      <c r="O25" s="24" t="s">
        <v>11</v>
      </c>
      <c r="P25" s="26">
        <f>+M17+M22</f>
        <v>12.999999999999998</v>
      </c>
      <c r="R25" s="26"/>
    </row>
    <row r="26" spans="1:18" ht="15.75" thickBot="1">
      <c r="A26" s="25"/>
      <c r="B26" s="85" t="s">
        <v>29</v>
      </c>
      <c r="C26" s="260">
        <f>SUM(C8:C25)</f>
        <v>160743</v>
      </c>
      <c r="D26" s="260">
        <f>SUM(D8:D25)</f>
        <v>158947</v>
      </c>
      <c r="E26" s="261">
        <f>SUM(E7:E25)</f>
        <v>160144.33333333331</v>
      </c>
      <c r="F26" s="26"/>
      <c r="G26" s="26"/>
      <c r="H26" s="24"/>
      <c r="I26" s="50" t="s">
        <v>51</v>
      </c>
      <c r="J26" s="50">
        <v>41</v>
      </c>
      <c r="K26" s="50">
        <v>31</v>
      </c>
      <c r="L26" s="50"/>
      <c r="M26" s="26">
        <f t="shared" si="2"/>
        <v>37.666666666666664</v>
      </c>
      <c r="O26" s="85" t="s">
        <v>59</v>
      </c>
      <c r="P26" s="86">
        <f>SUM(P8:P25)</f>
        <v>39506.666666666664</v>
      </c>
      <c r="R26" s="26"/>
    </row>
    <row r="27" spans="1:18" ht="15.75" thickBot="1">
      <c r="A27" s="25"/>
      <c r="B27" s="25" t="s">
        <v>152</v>
      </c>
      <c r="C27" s="23">
        <v>2251</v>
      </c>
      <c r="D27" s="23">
        <v>2251</v>
      </c>
      <c r="E27" s="24"/>
      <c r="F27" s="24"/>
      <c r="G27" s="26"/>
      <c r="I27" s="87" t="s">
        <v>59</v>
      </c>
      <c r="J27" s="87">
        <v>39694</v>
      </c>
      <c r="K27" s="87">
        <f>SUM(K8:K26)</f>
        <v>39132</v>
      </c>
      <c r="L27" s="87"/>
      <c r="M27" s="86">
        <f>SUM(M8:M26)</f>
        <v>39506.666666666664</v>
      </c>
    </row>
    <row r="28" spans="1:18">
      <c r="A28" s="25"/>
      <c r="B28" s="25"/>
      <c r="C28" s="25"/>
      <c r="E28" s="24"/>
      <c r="F28" s="24"/>
      <c r="G28" s="24"/>
      <c r="H28" s="24"/>
      <c r="I28" s="24"/>
      <c r="J28" s="24"/>
      <c r="K28" s="24"/>
      <c r="L28" s="24"/>
      <c r="M28" s="24"/>
      <c r="N28" s="24"/>
    </row>
    <row r="29" spans="1:18">
      <c r="A29" s="25"/>
      <c r="B29" s="25"/>
      <c r="C29" s="25"/>
      <c r="E29" s="24"/>
      <c r="F29" s="24"/>
      <c r="G29" s="24"/>
      <c r="H29" s="24"/>
      <c r="I29" s="24"/>
      <c r="J29" s="24"/>
      <c r="K29" s="24"/>
      <c r="L29" s="24"/>
      <c r="M29" s="24"/>
      <c r="N29" s="24"/>
    </row>
    <row r="30" spans="1:18">
      <c r="A30" s="25"/>
      <c r="B30" s="25"/>
      <c r="C30" s="25"/>
      <c r="F30" s="24"/>
      <c r="G30" s="24"/>
      <c r="H30" s="24"/>
      <c r="I30" s="24"/>
      <c r="J30" s="24"/>
      <c r="K30" s="24"/>
      <c r="L30" s="24"/>
      <c r="M30" s="24"/>
      <c r="N30" s="24"/>
      <c r="O30" s="24"/>
    </row>
    <row r="31" spans="1:18">
      <c r="A31" s="25"/>
      <c r="B31" s="25"/>
      <c r="C31" s="25"/>
      <c r="F31" s="24"/>
      <c r="G31" s="24"/>
      <c r="H31" s="24"/>
      <c r="I31" s="24"/>
      <c r="J31" s="24"/>
      <c r="K31" s="24"/>
      <c r="L31" s="24"/>
      <c r="M31" s="24"/>
      <c r="N31" s="24"/>
      <c r="O31" s="24"/>
    </row>
    <row r="32" spans="1:18">
      <c r="A32" s="25"/>
      <c r="B32" s="48" t="s">
        <v>185</v>
      </c>
      <c r="C32" s="25"/>
      <c r="E32" s="57" t="s">
        <v>330</v>
      </c>
      <c r="F32" s="24"/>
      <c r="G32" s="24"/>
      <c r="H32" s="24"/>
      <c r="I32" s="24"/>
      <c r="J32" s="24"/>
      <c r="K32" s="24"/>
      <c r="L32" s="24"/>
      <c r="M32" s="24"/>
      <c r="N32" s="24"/>
      <c r="O32" s="24"/>
    </row>
    <row r="33" spans="1:15" ht="26.25" customHeight="1" thickBot="1">
      <c r="A33" s="25"/>
      <c r="B33" s="88"/>
      <c r="C33" s="88" t="s">
        <v>180</v>
      </c>
      <c r="D33" s="84" t="s">
        <v>181</v>
      </c>
      <c r="E33" s="89" t="s">
        <v>153</v>
      </c>
      <c r="F33" s="24"/>
      <c r="G33" s="24"/>
      <c r="H33" s="24"/>
      <c r="I33" s="24"/>
      <c r="J33" s="24"/>
      <c r="K33" s="24"/>
      <c r="L33" s="24"/>
      <c r="M33" s="24"/>
      <c r="N33" s="24"/>
      <c r="O33" s="24"/>
    </row>
    <row r="34" spans="1:15">
      <c r="A34" s="25"/>
      <c r="B34" s="25" t="s">
        <v>182</v>
      </c>
      <c r="C34" s="49">
        <v>375</v>
      </c>
      <c r="D34" s="51">
        <v>462</v>
      </c>
      <c r="E34" s="26">
        <f>+C34*2/3+D34*1/3</f>
        <v>404</v>
      </c>
      <c r="F34" s="24"/>
      <c r="G34" s="24"/>
      <c r="H34" s="82"/>
      <c r="I34" s="24"/>
      <c r="J34" s="24"/>
      <c r="K34" s="24"/>
      <c r="L34" s="24"/>
      <c r="M34" s="24"/>
      <c r="N34" s="24"/>
      <c r="O34" s="24"/>
    </row>
    <row r="35" spans="1:15">
      <c r="A35" s="25"/>
      <c r="B35" s="25" t="s">
        <v>35</v>
      </c>
      <c r="C35" s="49">
        <v>78</v>
      </c>
      <c r="D35" s="51">
        <v>106</v>
      </c>
      <c r="E35" s="26">
        <f t="shared" ref="E35:E51" si="3">+C35*2/3+D35*1/3</f>
        <v>87.333333333333343</v>
      </c>
      <c r="F35" s="24"/>
      <c r="G35" s="24"/>
      <c r="H35" s="82"/>
      <c r="I35" s="24"/>
      <c r="J35" s="24"/>
      <c r="K35" s="24"/>
      <c r="L35" s="24"/>
      <c r="M35" s="24"/>
      <c r="N35" s="24"/>
      <c r="O35" s="24"/>
    </row>
    <row r="36" spans="1:15">
      <c r="A36" s="25"/>
      <c r="B36" s="25" t="s">
        <v>183</v>
      </c>
      <c r="C36" s="49">
        <v>48</v>
      </c>
      <c r="D36" s="51">
        <v>84</v>
      </c>
      <c r="E36" s="26">
        <f t="shared" si="3"/>
        <v>60</v>
      </c>
      <c r="F36" s="26"/>
      <c r="G36" s="26"/>
      <c r="H36" s="26"/>
      <c r="M36" s="24"/>
      <c r="N36" s="24"/>
    </row>
    <row r="37" spans="1:15">
      <c r="A37" s="25"/>
      <c r="B37" s="25" t="s">
        <v>25</v>
      </c>
      <c r="C37" s="49">
        <v>51</v>
      </c>
      <c r="D37" s="51">
        <v>66</v>
      </c>
      <c r="E37" s="26">
        <f t="shared" si="3"/>
        <v>56</v>
      </c>
      <c r="F37" s="26"/>
      <c r="G37" s="26"/>
      <c r="H37" s="26"/>
      <c r="M37" s="24"/>
      <c r="N37" s="24"/>
    </row>
    <row r="38" spans="1:15">
      <c r="A38" s="25"/>
      <c r="B38" s="25" t="s">
        <v>38</v>
      </c>
      <c r="C38" s="49">
        <v>219</v>
      </c>
      <c r="D38" s="51">
        <v>295</v>
      </c>
      <c r="E38" s="26">
        <f t="shared" si="3"/>
        <v>244.33333333333331</v>
      </c>
      <c r="F38" s="26"/>
      <c r="G38" s="26"/>
      <c r="H38" s="26"/>
      <c r="M38" s="24"/>
      <c r="N38" s="24"/>
    </row>
    <row r="39" spans="1:15">
      <c r="A39" s="25"/>
      <c r="B39" s="25" t="s">
        <v>40</v>
      </c>
      <c r="C39" s="49">
        <v>37</v>
      </c>
      <c r="D39" s="51">
        <v>36</v>
      </c>
      <c r="E39" s="26">
        <f t="shared" si="3"/>
        <v>36.666666666666671</v>
      </c>
      <c r="F39" s="26"/>
      <c r="G39" s="26"/>
      <c r="H39" s="26"/>
      <c r="M39" s="24"/>
      <c r="N39" s="24"/>
    </row>
    <row r="40" spans="1:15">
      <c r="A40" s="25"/>
      <c r="B40" s="25" t="s">
        <v>41</v>
      </c>
      <c r="C40" s="49">
        <v>140</v>
      </c>
      <c r="D40" s="51">
        <v>182</v>
      </c>
      <c r="E40" s="26">
        <f t="shared" si="3"/>
        <v>154</v>
      </c>
      <c r="F40" s="26"/>
      <c r="G40" s="26"/>
      <c r="H40" s="26"/>
      <c r="M40" s="24"/>
      <c r="N40" s="24"/>
    </row>
    <row r="41" spans="1:15">
      <c r="A41" s="25"/>
      <c r="B41" s="25" t="s">
        <v>184</v>
      </c>
      <c r="C41" s="49">
        <v>170</v>
      </c>
      <c r="D41" s="51">
        <v>214</v>
      </c>
      <c r="E41" s="26">
        <f t="shared" si="3"/>
        <v>184.66666666666666</v>
      </c>
      <c r="F41" s="26"/>
      <c r="G41" s="26"/>
      <c r="H41" s="26"/>
      <c r="M41" s="24"/>
      <c r="N41" s="24"/>
    </row>
    <row r="42" spans="1:15">
      <c r="A42" s="25"/>
      <c r="B42" s="25" t="s">
        <v>43</v>
      </c>
      <c r="C42" s="49">
        <v>319</v>
      </c>
      <c r="D42" s="51">
        <v>418</v>
      </c>
      <c r="E42" s="26">
        <f t="shared" si="3"/>
        <v>352</v>
      </c>
      <c r="F42" s="26"/>
      <c r="G42" s="26"/>
      <c r="H42" s="26"/>
      <c r="M42" s="24"/>
      <c r="N42" s="24"/>
    </row>
    <row r="43" spans="1:15">
      <c r="A43" s="25"/>
      <c r="B43" s="25" t="s">
        <v>44</v>
      </c>
      <c r="C43" s="49">
        <v>296</v>
      </c>
      <c r="D43" s="51">
        <v>313</v>
      </c>
      <c r="E43" s="26">
        <f t="shared" si="3"/>
        <v>301.66666666666669</v>
      </c>
      <c r="F43" s="26"/>
      <c r="G43" s="26"/>
      <c r="H43" s="26"/>
      <c r="M43" s="24"/>
      <c r="N43" s="24"/>
    </row>
    <row r="44" spans="1:15">
      <c r="A44" s="25"/>
      <c r="B44" s="25" t="s">
        <v>45</v>
      </c>
      <c r="C44" s="49">
        <v>80</v>
      </c>
      <c r="D44" s="51">
        <v>103</v>
      </c>
      <c r="E44" s="26">
        <f t="shared" si="3"/>
        <v>87.666666666666671</v>
      </c>
      <c r="F44" s="26"/>
      <c r="G44" s="26"/>
      <c r="H44" s="26"/>
    </row>
    <row r="45" spans="1:15">
      <c r="A45" s="25"/>
      <c r="B45" s="25" t="s">
        <v>46</v>
      </c>
      <c r="C45" s="49">
        <v>377</v>
      </c>
      <c r="D45" s="51">
        <v>375</v>
      </c>
      <c r="E45" s="26">
        <f t="shared" si="3"/>
        <v>376.33333333333337</v>
      </c>
      <c r="H45" s="26"/>
    </row>
    <row r="46" spans="1:15">
      <c r="A46" s="25"/>
      <c r="B46" s="25" t="s">
        <v>47</v>
      </c>
      <c r="C46" s="49">
        <v>1698</v>
      </c>
      <c r="D46" s="51">
        <v>2102</v>
      </c>
      <c r="E46" s="26">
        <f t="shared" si="3"/>
        <v>1832.6666666666665</v>
      </c>
      <c r="H46" s="26"/>
    </row>
    <row r="47" spans="1:15">
      <c r="A47" s="25"/>
      <c r="B47" s="25" t="s">
        <v>23</v>
      </c>
      <c r="C47" s="49">
        <v>61</v>
      </c>
      <c r="D47" s="51">
        <v>74</v>
      </c>
      <c r="E47" s="26">
        <f t="shared" si="3"/>
        <v>65.333333333333329</v>
      </c>
      <c r="H47" s="26"/>
    </row>
    <row r="48" spans="1:15">
      <c r="A48" s="25"/>
      <c r="B48" s="25" t="s">
        <v>49</v>
      </c>
      <c r="C48" s="49">
        <v>32</v>
      </c>
      <c r="D48" s="51">
        <v>49</v>
      </c>
      <c r="E48" s="26">
        <f t="shared" si="3"/>
        <v>37.666666666666664</v>
      </c>
      <c r="H48" s="26"/>
    </row>
    <row r="49" spans="1:8">
      <c r="A49" s="25"/>
      <c r="B49" s="25" t="s">
        <v>50</v>
      </c>
      <c r="C49" s="49">
        <v>78</v>
      </c>
      <c r="D49" s="51">
        <v>106</v>
      </c>
      <c r="E49" s="26">
        <f t="shared" si="3"/>
        <v>87.333333333333343</v>
      </c>
      <c r="H49" s="26"/>
    </row>
    <row r="50" spans="1:8">
      <c r="A50" s="25"/>
      <c r="B50" s="25" t="s">
        <v>51</v>
      </c>
      <c r="C50" s="49">
        <v>9</v>
      </c>
      <c r="D50" s="51">
        <v>18</v>
      </c>
      <c r="E50" s="26">
        <f t="shared" si="3"/>
        <v>12</v>
      </c>
      <c r="H50" s="26"/>
    </row>
    <row r="51" spans="1:8">
      <c r="A51" s="25"/>
      <c r="B51" s="25" t="s">
        <v>19</v>
      </c>
      <c r="C51" s="49">
        <v>13</v>
      </c>
      <c r="D51" s="50">
        <v>19</v>
      </c>
      <c r="E51" s="26">
        <f t="shared" si="3"/>
        <v>15</v>
      </c>
      <c r="H51" s="26"/>
    </row>
    <row r="52" spans="1:8" ht="15.75" thickBot="1">
      <c r="A52" s="25"/>
      <c r="B52" s="90" t="s">
        <v>29</v>
      </c>
      <c r="C52" s="91">
        <v>4081</v>
      </c>
      <c r="D52" s="87">
        <v>5022</v>
      </c>
      <c r="E52" s="86">
        <f>SUM(E33:E51)</f>
        <v>4394.666666666667</v>
      </c>
      <c r="H52" s="26"/>
    </row>
    <row r="53" spans="1:8">
      <c r="A53" s="25"/>
      <c r="B53" s="25"/>
      <c r="C53" s="25"/>
    </row>
    <row r="54" spans="1:8">
      <c r="A54" s="25"/>
      <c r="B54" s="25"/>
      <c r="C54" s="25"/>
    </row>
    <row r="55" spans="1:8">
      <c r="A55" s="25"/>
      <c r="B55" s="25"/>
      <c r="C55" s="25"/>
    </row>
    <row r="56" spans="1:8">
      <c r="A56" s="25"/>
      <c r="B56" s="25"/>
      <c r="C56" s="25"/>
    </row>
    <row r="57" spans="1:8">
      <c r="A57" s="25"/>
      <c r="B57" s="25"/>
      <c r="C57" s="25"/>
    </row>
    <row r="58" spans="1:8">
      <c r="A58" s="25"/>
    </row>
    <row r="59" spans="1:8">
      <c r="A59" s="25"/>
    </row>
    <row r="60" spans="1:8">
      <c r="A60" s="25"/>
    </row>
    <row r="61" spans="1:8">
      <c r="A61" s="25"/>
    </row>
    <row r="62" spans="1:8">
      <c r="A62" s="25"/>
    </row>
    <row r="63" spans="1:8">
      <c r="A63" s="25"/>
    </row>
    <row r="64" spans="1:8">
      <c r="A64" s="25"/>
    </row>
    <row r="65" spans="1:3">
      <c r="A65" s="25"/>
    </row>
    <row r="66" spans="1:3">
      <c r="A66" s="25"/>
    </row>
    <row r="67" spans="1:3">
      <c r="A67" s="25"/>
    </row>
    <row r="68" spans="1:3">
      <c r="A68" s="25"/>
    </row>
    <row r="69" spans="1:3">
      <c r="A69" s="25"/>
    </row>
    <row r="70" spans="1:3">
      <c r="A70" s="25"/>
    </row>
    <row r="71" spans="1:3">
      <c r="A71" s="25"/>
    </row>
    <row r="72" spans="1:3">
      <c r="A72" s="25"/>
    </row>
    <row r="73" spans="1:3">
      <c r="A73" s="25"/>
    </row>
    <row r="74" spans="1:3">
      <c r="A74" s="25"/>
    </row>
    <row r="75" spans="1:3">
      <c r="A75" s="25"/>
    </row>
    <row r="76" spans="1:3">
      <c r="A76" s="25"/>
    </row>
    <row r="77" spans="1:3">
      <c r="A77" s="25"/>
      <c r="B77" s="25"/>
      <c r="C77" s="25"/>
    </row>
    <row r="78" spans="1:3">
      <c r="A78" s="25"/>
      <c r="B78" s="25"/>
      <c r="C78" s="25"/>
    </row>
    <row r="79" spans="1:3">
      <c r="A79" s="25"/>
      <c r="B79" s="25"/>
      <c r="C79" s="25"/>
    </row>
    <row r="80" spans="1:3">
      <c r="A80" s="25"/>
      <c r="B80" s="25"/>
      <c r="C80" s="25"/>
    </row>
    <row r="81" spans="1:3">
      <c r="A81" s="25"/>
      <c r="B81" s="25"/>
      <c r="C81" s="25"/>
    </row>
    <row r="82" spans="1:3">
      <c r="A82" s="25"/>
      <c r="B82" s="25"/>
      <c r="C82" s="25"/>
    </row>
    <row r="83" spans="1:3">
      <c r="A83" s="25"/>
      <c r="B83" s="25"/>
      <c r="C83" s="25"/>
    </row>
    <row r="84" spans="1:3">
      <c r="A84" s="25"/>
      <c r="B84" s="25"/>
      <c r="C84" s="25"/>
    </row>
    <row r="85" spans="1:3">
      <c r="A85" s="25"/>
      <c r="B85" s="25"/>
      <c r="C85" s="25"/>
    </row>
    <row r="86" spans="1:3">
      <c r="A86" s="25"/>
      <c r="B86" s="25"/>
      <c r="C86" s="25"/>
    </row>
    <row r="87" spans="1:3">
      <c r="A87" s="25"/>
      <c r="B87" s="25"/>
      <c r="C87" s="25"/>
    </row>
    <row r="88" spans="1:3">
      <c r="A88" s="25"/>
      <c r="B88" s="25"/>
      <c r="C88" s="25"/>
    </row>
    <row r="89" spans="1:3">
      <c r="A89" s="25"/>
      <c r="B89" s="25"/>
      <c r="C89" s="25"/>
    </row>
    <row r="90" spans="1:3">
      <c r="A90" s="25"/>
      <c r="B90" s="25"/>
      <c r="C90" s="25"/>
    </row>
    <row r="91" spans="1:3">
      <c r="A91" s="25"/>
      <c r="B91" s="25"/>
      <c r="C91" s="25"/>
    </row>
    <row r="92" spans="1:3">
      <c r="A92" s="25"/>
      <c r="B92" s="25"/>
      <c r="C92" s="25"/>
    </row>
    <row r="93" spans="1:3">
      <c r="A93" s="25"/>
      <c r="B93" s="25"/>
      <c r="C93" s="25"/>
    </row>
    <row r="94" spans="1:3">
      <c r="A94" s="25"/>
      <c r="B94" s="25"/>
      <c r="C94" s="25"/>
    </row>
    <row r="95" spans="1:3">
      <c r="A95" s="25"/>
      <c r="B95" s="25"/>
      <c r="C95" s="25"/>
    </row>
    <row r="96" spans="1:3">
      <c r="A96" s="25"/>
      <c r="B96" s="25"/>
      <c r="C96" s="25"/>
    </row>
    <row r="97" spans="1:3">
      <c r="A97" s="25"/>
      <c r="B97" s="25"/>
      <c r="C97" s="25"/>
    </row>
    <row r="98" spans="1:3">
      <c r="A98" s="25"/>
      <c r="B98" s="25"/>
      <c r="C98" s="25"/>
    </row>
    <row r="99" spans="1:3">
      <c r="A99" s="25"/>
      <c r="B99" s="25"/>
      <c r="C99" s="25"/>
    </row>
    <row r="100" spans="1:3">
      <c r="A100" s="25"/>
      <c r="B100" s="25"/>
      <c r="C100" s="25"/>
    </row>
    <row r="101" spans="1:3">
      <c r="A101" s="25"/>
      <c r="B101" s="25"/>
      <c r="C101" s="25"/>
    </row>
    <row r="102" spans="1:3">
      <c r="A102" s="25"/>
      <c r="B102" s="25"/>
      <c r="C102" s="25"/>
    </row>
    <row r="103" spans="1:3">
      <c r="A103" s="25"/>
      <c r="B103" s="25"/>
      <c r="C103" s="25"/>
    </row>
    <row r="104" spans="1:3">
      <c r="A104" s="25"/>
      <c r="B104" s="25"/>
      <c r="C104" s="25"/>
    </row>
    <row r="105" spans="1:3">
      <c r="A105" s="25"/>
      <c r="B105" s="25"/>
      <c r="C105" s="25"/>
    </row>
    <row r="106" spans="1:3">
      <c r="A106" s="25"/>
      <c r="B106" s="25"/>
      <c r="C106" s="25"/>
    </row>
  </sheetData>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0000"/>
  </sheetPr>
  <dimension ref="A2:J108"/>
  <sheetViews>
    <sheetView zoomScaleNormal="100" workbookViewId="0">
      <selection activeCell="O165" sqref="O165"/>
    </sheetView>
  </sheetViews>
  <sheetFormatPr baseColWidth="10" defaultRowHeight="12.75"/>
  <cols>
    <col min="1" max="1" width="7.125" style="1" customWidth="1"/>
    <col min="2" max="2" width="11" style="1"/>
    <col min="3" max="3" width="21.625" style="1" customWidth="1"/>
    <col min="4" max="9" width="11" style="1"/>
    <col min="10" max="10" width="20.875" style="1" customWidth="1"/>
    <col min="11" max="16384" width="11" style="1"/>
  </cols>
  <sheetData>
    <row r="2" spans="2:10">
      <c r="B2" s="13" t="s">
        <v>137</v>
      </c>
    </row>
    <row r="3" spans="2:10" ht="15.75">
      <c r="J3" s="106" t="s">
        <v>253</v>
      </c>
    </row>
    <row r="5" spans="2:10">
      <c r="B5" s="1" t="s">
        <v>1</v>
      </c>
    </row>
    <row r="6" spans="2:10">
      <c r="B6" s="1" t="s">
        <v>138</v>
      </c>
    </row>
    <row r="7" spans="2:10">
      <c r="B7" s="105" t="s">
        <v>139</v>
      </c>
    </row>
    <row r="8" spans="2:10">
      <c r="B8" s="1" t="s">
        <v>207</v>
      </c>
    </row>
    <row r="10" spans="2:10">
      <c r="B10" s="46" t="s">
        <v>191</v>
      </c>
    </row>
    <row r="11" spans="2:10">
      <c r="B11" s="13"/>
    </row>
    <row r="12" spans="2:10" ht="57.75" customHeight="1" thickBot="1">
      <c r="B12" s="60"/>
      <c r="C12" s="97" t="s">
        <v>178</v>
      </c>
      <c r="D12" s="60" t="s">
        <v>61</v>
      </c>
      <c r="E12" s="60" t="s">
        <v>62</v>
      </c>
      <c r="F12" s="60" t="s">
        <v>58</v>
      </c>
      <c r="G12" s="60" t="s">
        <v>141</v>
      </c>
      <c r="H12" s="60" t="s">
        <v>21</v>
      </c>
      <c r="I12" s="69" t="s">
        <v>142</v>
      </c>
      <c r="J12" s="97" t="s">
        <v>140</v>
      </c>
    </row>
    <row r="13" spans="2:10">
      <c r="B13" s="1" t="s">
        <v>33</v>
      </c>
      <c r="C13" s="42">
        <v>5.0999999999999996</v>
      </c>
      <c r="D13" s="3" t="e">
        <f>+#REF!</f>
        <v>#REF!</v>
      </c>
      <c r="E13" s="3" t="e">
        <f>+#REF!</f>
        <v>#REF!</v>
      </c>
      <c r="F13" s="3" t="e">
        <f>+#REF!</f>
        <v>#REF!</v>
      </c>
      <c r="G13" s="3" t="e">
        <f>+#REF!</f>
        <v>#REF!</v>
      </c>
      <c r="H13" s="3" t="e">
        <f>+#REF!</f>
        <v>#REF!</v>
      </c>
      <c r="I13" s="3" t="e">
        <f>+H13+G13+F13+E13+D13</f>
        <v>#REF!</v>
      </c>
      <c r="J13" s="1" t="e">
        <f>+I13*C13/100</f>
        <v>#REF!</v>
      </c>
    </row>
    <row r="14" spans="2:10">
      <c r="B14" s="1" t="s">
        <v>34</v>
      </c>
      <c r="C14" s="99">
        <v>4.2</v>
      </c>
      <c r="D14" s="3" t="e">
        <f>+#REF!</f>
        <v>#REF!</v>
      </c>
      <c r="E14" s="3" t="e">
        <f>+#REF!</f>
        <v>#REF!</v>
      </c>
      <c r="F14" s="3" t="e">
        <f>+#REF!</f>
        <v>#REF!</v>
      </c>
      <c r="G14" s="3" t="e">
        <f>+#REF!</f>
        <v>#REF!</v>
      </c>
      <c r="H14" s="3" t="e">
        <f>+#REF!</f>
        <v>#REF!</v>
      </c>
      <c r="I14" s="3" t="e">
        <f t="shared" ref="I14:I32" si="0">+H14+G14+F14+E14+D14</f>
        <v>#REF!</v>
      </c>
      <c r="J14" s="1" t="e">
        <f t="shared" ref="J14:J32" si="1">+I14*C14/100</f>
        <v>#REF!</v>
      </c>
    </row>
    <row r="15" spans="2:10">
      <c r="B15" s="1" t="s">
        <v>35</v>
      </c>
      <c r="C15" s="99">
        <v>4.9000000000000004</v>
      </c>
      <c r="D15" s="3" t="e">
        <f>+#REF!</f>
        <v>#REF!</v>
      </c>
      <c r="E15" s="3" t="e">
        <f>+#REF!</f>
        <v>#REF!</v>
      </c>
      <c r="F15" s="3" t="e">
        <f>+#REF!</f>
        <v>#REF!</v>
      </c>
      <c r="G15" s="3" t="e">
        <f>+#REF!</f>
        <v>#REF!</v>
      </c>
      <c r="H15" s="3" t="e">
        <f>+#REF!</f>
        <v>#REF!</v>
      </c>
      <c r="I15" s="3" t="e">
        <f t="shared" si="0"/>
        <v>#REF!</v>
      </c>
      <c r="J15" s="1" t="e">
        <f t="shared" si="1"/>
        <v>#REF!</v>
      </c>
    </row>
    <row r="16" spans="2:10">
      <c r="B16" s="1" t="s">
        <v>36</v>
      </c>
      <c r="C16" s="99">
        <v>5.4</v>
      </c>
      <c r="D16" s="3" t="e">
        <f>+#REF!</f>
        <v>#REF!</v>
      </c>
      <c r="E16" s="3" t="e">
        <f>+#REF!</f>
        <v>#REF!</v>
      </c>
      <c r="F16" s="3" t="e">
        <f>+#REF!</f>
        <v>#REF!</v>
      </c>
      <c r="G16" s="3" t="e">
        <f>+#REF!</f>
        <v>#REF!</v>
      </c>
      <c r="H16" s="3" t="e">
        <f>+#REF!</f>
        <v>#REF!</v>
      </c>
      <c r="I16" s="3" t="e">
        <f t="shared" si="0"/>
        <v>#REF!</v>
      </c>
      <c r="J16" s="1" t="e">
        <f t="shared" si="1"/>
        <v>#REF!</v>
      </c>
    </row>
    <row r="17" spans="2:10">
      <c r="B17" s="1" t="s">
        <v>37</v>
      </c>
      <c r="C17" s="99">
        <v>13.1</v>
      </c>
      <c r="D17" s="3" t="e">
        <f>+#REF!</f>
        <v>#REF!</v>
      </c>
      <c r="E17" s="3" t="e">
        <f>+#REF!</f>
        <v>#REF!</v>
      </c>
      <c r="F17" s="3" t="e">
        <f>+#REF!</f>
        <v>#REF!</v>
      </c>
      <c r="G17" s="3" t="e">
        <f>+#REF!</f>
        <v>#REF!</v>
      </c>
      <c r="H17" s="3" t="e">
        <f>+#REF!</f>
        <v>#REF!</v>
      </c>
      <c r="I17" s="3" t="e">
        <f t="shared" si="0"/>
        <v>#REF!</v>
      </c>
      <c r="J17" s="1" t="e">
        <f t="shared" si="1"/>
        <v>#REF!</v>
      </c>
    </row>
    <row r="18" spans="2:10">
      <c r="B18" s="1" t="s">
        <v>38</v>
      </c>
      <c r="C18" s="99">
        <v>4.9000000000000004</v>
      </c>
      <c r="D18" s="3" t="e">
        <f>+#REF!</f>
        <v>#REF!</v>
      </c>
      <c r="E18" s="3" t="e">
        <f>+#REF!</f>
        <v>#REF!</v>
      </c>
      <c r="F18" s="3" t="e">
        <f>+#REF!</f>
        <v>#REF!</v>
      </c>
      <c r="G18" s="3" t="e">
        <f>+#REF!</f>
        <v>#REF!</v>
      </c>
      <c r="H18" s="3" t="e">
        <f>+#REF!</f>
        <v>#REF!</v>
      </c>
      <c r="I18" s="3" t="e">
        <f t="shared" si="0"/>
        <v>#REF!</v>
      </c>
      <c r="J18" s="1" t="e">
        <f t="shared" si="1"/>
        <v>#REF!</v>
      </c>
    </row>
    <row r="19" spans="2:10">
      <c r="B19" s="1" t="s">
        <v>40</v>
      </c>
      <c r="C19" s="99">
        <v>7.3</v>
      </c>
      <c r="D19" s="3" t="e">
        <f>+#REF!</f>
        <v>#REF!</v>
      </c>
      <c r="E19" s="3" t="e">
        <f>+#REF!</f>
        <v>#REF!</v>
      </c>
      <c r="F19" s="3" t="e">
        <f>+#REF!</f>
        <v>#REF!</v>
      </c>
      <c r="G19" s="3" t="e">
        <f>+#REF!</f>
        <v>#REF!</v>
      </c>
      <c r="H19" s="3" t="e">
        <f>+#REF!</f>
        <v>#REF!</v>
      </c>
      <c r="I19" s="3" t="e">
        <f t="shared" si="0"/>
        <v>#REF!</v>
      </c>
      <c r="J19" s="1" t="e">
        <f t="shared" si="1"/>
        <v>#REF!</v>
      </c>
    </row>
    <row r="20" spans="2:10">
      <c r="B20" s="1" t="s">
        <v>41</v>
      </c>
      <c r="C20" s="99">
        <v>7.8</v>
      </c>
      <c r="D20" s="3" t="e">
        <f>+#REF!</f>
        <v>#REF!</v>
      </c>
      <c r="E20" s="3" t="e">
        <f>+#REF!</f>
        <v>#REF!</v>
      </c>
      <c r="F20" s="3" t="e">
        <f>+#REF!</f>
        <v>#REF!</v>
      </c>
      <c r="G20" s="3" t="e">
        <f>+#REF!</f>
        <v>#REF!</v>
      </c>
      <c r="H20" s="3" t="e">
        <f>+#REF!</f>
        <v>#REF!</v>
      </c>
      <c r="I20" s="3" t="e">
        <f t="shared" si="0"/>
        <v>#REF!</v>
      </c>
      <c r="J20" s="1" t="e">
        <f t="shared" si="1"/>
        <v>#REF!</v>
      </c>
    </row>
    <row r="21" spans="2:10">
      <c r="B21" s="1" t="s">
        <v>42</v>
      </c>
      <c r="C21" s="99">
        <v>4.9000000000000004</v>
      </c>
      <c r="D21" s="3" t="e">
        <f>+#REF!</f>
        <v>#REF!</v>
      </c>
      <c r="E21" s="3" t="e">
        <f>+#REF!</f>
        <v>#REF!</v>
      </c>
      <c r="F21" s="3" t="e">
        <f>+#REF!</f>
        <v>#REF!</v>
      </c>
      <c r="G21" s="3" t="e">
        <f>+#REF!</f>
        <v>#REF!</v>
      </c>
      <c r="H21" s="3" t="e">
        <f>+#REF!</f>
        <v>#REF!</v>
      </c>
      <c r="I21" s="3" t="e">
        <f t="shared" si="0"/>
        <v>#REF!</v>
      </c>
      <c r="J21" s="1" t="e">
        <f t="shared" si="1"/>
        <v>#REF!</v>
      </c>
    </row>
    <row r="22" spans="2:10">
      <c r="B22" s="1" t="s">
        <v>43</v>
      </c>
      <c r="C22" s="99">
        <v>2.4</v>
      </c>
      <c r="D22" s="3" t="e">
        <f>+#REF!</f>
        <v>#REF!</v>
      </c>
      <c r="E22" s="3" t="e">
        <f>+#REF!</f>
        <v>#REF!</v>
      </c>
      <c r="F22" s="3" t="e">
        <f>+#REF!</f>
        <v>#REF!</v>
      </c>
      <c r="G22" s="3" t="e">
        <f>+#REF!</f>
        <v>#REF!</v>
      </c>
      <c r="H22" s="3" t="e">
        <f>+#REF!</f>
        <v>#REF!</v>
      </c>
      <c r="I22" s="3" t="e">
        <f t="shared" si="0"/>
        <v>#REF!</v>
      </c>
      <c r="J22" s="1" t="e">
        <f t="shared" si="1"/>
        <v>#REF!</v>
      </c>
    </row>
    <row r="23" spans="2:10">
      <c r="B23" s="1" t="s">
        <v>44</v>
      </c>
      <c r="C23" s="99">
        <v>7.2</v>
      </c>
      <c r="D23" s="3" t="e">
        <f>+#REF!</f>
        <v>#REF!</v>
      </c>
      <c r="E23" s="3" t="e">
        <f>+#REF!</f>
        <v>#REF!</v>
      </c>
      <c r="F23" s="3" t="e">
        <f>+#REF!</f>
        <v>#REF!</v>
      </c>
      <c r="G23" s="3" t="e">
        <f>+#REF!</f>
        <v>#REF!</v>
      </c>
      <c r="H23" s="3" t="e">
        <f>+#REF!</f>
        <v>#REF!</v>
      </c>
      <c r="I23" s="3" t="e">
        <f t="shared" si="0"/>
        <v>#REF!</v>
      </c>
      <c r="J23" s="1" t="e">
        <f t="shared" si="1"/>
        <v>#REF!</v>
      </c>
    </row>
    <row r="24" spans="2:10">
      <c r="B24" s="1" t="s">
        <v>45</v>
      </c>
      <c r="C24" s="99">
        <v>5.0999999999999996</v>
      </c>
      <c r="D24" s="3" t="e">
        <f>+#REF!</f>
        <v>#REF!</v>
      </c>
      <c r="E24" s="3" t="e">
        <f>+#REF!</f>
        <v>#REF!</v>
      </c>
      <c r="F24" s="3" t="e">
        <f>+#REF!</f>
        <v>#REF!</v>
      </c>
      <c r="G24" s="3" t="e">
        <f>+#REF!</f>
        <v>#REF!</v>
      </c>
      <c r="H24" s="3" t="e">
        <f>+#REF!</f>
        <v>#REF!</v>
      </c>
      <c r="I24" s="3" t="e">
        <f t="shared" si="0"/>
        <v>#REF!</v>
      </c>
      <c r="J24" s="1" t="e">
        <f t="shared" si="1"/>
        <v>#REF!</v>
      </c>
    </row>
    <row r="25" spans="2:10">
      <c r="B25" s="1" t="s">
        <v>46</v>
      </c>
      <c r="C25" s="99">
        <v>11.2</v>
      </c>
      <c r="D25" s="3" t="e">
        <f>+#REF!</f>
        <v>#REF!</v>
      </c>
      <c r="E25" s="3" t="e">
        <f>+#REF!</f>
        <v>#REF!</v>
      </c>
      <c r="F25" s="3" t="e">
        <f>+#REF!</f>
        <v>#REF!</v>
      </c>
      <c r="G25" s="3" t="e">
        <f>+#REF!</f>
        <v>#REF!</v>
      </c>
      <c r="H25" s="3" t="e">
        <f>+#REF!</f>
        <v>#REF!</v>
      </c>
      <c r="I25" s="3" t="e">
        <f t="shared" si="0"/>
        <v>#REF!</v>
      </c>
      <c r="J25" s="1" t="e">
        <f t="shared" si="1"/>
        <v>#REF!</v>
      </c>
    </row>
    <row r="26" spans="2:10">
      <c r="B26" s="1" t="s">
        <v>47</v>
      </c>
      <c r="C26" s="99">
        <v>3.4</v>
      </c>
      <c r="D26" s="3" t="e">
        <f>+#REF!</f>
        <v>#REF!</v>
      </c>
      <c r="E26" s="3" t="e">
        <f>+#REF!</f>
        <v>#REF!</v>
      </c>
      <c r="F26" s="3" t="e">
        <f>+#REF!</f>
        <v>#REF!</v>
      </c>
      <c r="G26" s="3" t="e">
        <f>+#REF!</f>
        <v>#REF!</v>
      </c>
      <c r="H26" s="3" t="e">
        <f>+#REF!</f>
        <v>#REF!</v>
      </c>
      <c r="I26" s="3" t="e">
        <f t="shared" si="0"/>
        <v>#REF!</v>
      </c>
      <c r="J26" s="1" t="e">
        <f t="shared" si="1"/>
        <v>#REF!</v>
      </c>
    </row>
    <row r="27" spans="2:10">
      <c r="B27" s="1" t="s">
        <v>48</v>
      </c>
      <c r="C27" s="99">
        <v>6.8</v>
      </c>
      <c r="D27" s="3" t="e">
        <f>+#REF!</f>
        <v>#REF!</v>
      </c>
      <c r="E27" s="3" t="e">
        <f>+#REF!</f>
        <v>#REF!</v>
      </c>
      <c r="F27" s="3" t="e">
        <f>+#REF!</f>
        <v>#REF!</v>
      </c>
      <c r="G27" s="3" t="e">
        <f>+#REF!</f>
        <v>#REF!</v>
      </c>
      <c r="H27" s="3" t="e">
        <f>+#REF!</f>
        <v>#REF!</v>
      </c>
      <c r="I27" s="3" t="e">
        <f t="shared" si="0"/>
        <v>#REF!</v>
      </c>
      <c r="J27" s="1" t="e">
        <f t="shared" si="1"/>
        <v>#REF!</v>
      </c>
    </row>
    <row r="28" spans="2:10">
      <c r="B28" s="1" t="s">
        <v>49</v>
      </c>
      <c r="C28" s="99">
        <v>11.9</v>
      </c>
      <c r="D28" s="3" t="e">
        <f>+#REF!</f>
        <v>#REF!</v>
      </c>
      <c r="E28" s="3" t="e">
        <f>+#REF!</f>
        <v>#REF!</v>
      </c>
      <c r="F28" s="3" t="e">
        <f>+#REF!</f>
        <v>#REF!</v>
      </c>
      <c r="G28" s="3" t="e">
        <f>+#REF!</f>
        <v>#REF!</v>
      </c>
      <c r="H28" s="3" t="e">
        <f>+#REF!</f>
        <v>#REF!</v>
      </c>
      <c r="I28" s="3" t="e">
        <f t="shared" si="0"/>
        <v>#REF!</v>
      </c>
      <c r="J28" s="1" t="e">
        <f t="shared" si="1"/>
        <v>#REF!</v>
      </c>
    </row>
    <row r="29" spans="2:10">
      <c r="B29" s="1" t="s">
        <v>50</v>
      </c>
      <c r="C29" s="99">
        <v>3.3</v>
      </c>
      <c r="D29" s="3" t="e">
        <f>+#REF!</f>
        <v>#REF!</v>
      </c>
      <c r="E29" s="3" t="e">
        <f>+#REF!</f>
        <v>#REF!</v>
      </c>
      <c r="F29" s="3" t="e">
        <f>+#REF!</f>
        <v>#REF!</v>
      </c>
      <c r="G29" s="3" t="e">
        <f>+#REF!</f>
        <v>#REF!</v>
      </c>
      <c r="H29" s="3" t="e">
        <f>+#REF!</f>
        <v>#REF!</v>
      </c>
      <c r="I29" s="3" t="e">
        <f t="shared" si="0"/>
        <v>#REF!</v>
      </c>
      <c r="J29" s="1" t="e">
        <f t="shared" si="1"/>
        <v>#REF!</v>
      </c>
    </row>
    <row r="30" spans="2:10">
      <c r="B30" s="1" t="s">
        <v>51</v>
      </c>
      <c r="C30" s="99">
        <v>6.6</v>
      </c>
      <c r="D30" s="3" t="e">
        <f>+#REF!</f>
        <v>#REF!</v>
      </c>
      <c r="E30" s="3" t="e">
        <f>+#REF!</f>
        <v>#REF!</v>
      </c>
      <c r="F30" s="3" t="e">
        <f>+#REF!</f>
        <v>#REF!</v>
      </c>
      <c r="G30" s="3" t="e">
        <f>+#REF!</f>
        <v>#REF!</v>
      </c>
      <c r="H30" s="3" t="e">
        <f>+#REF!</f>
        <v>#REF!</v>
      </c>
      <c r="I30" s="3" t="e">
        <f t="shared" si="0"/>
        <v>#REF!</v>
      </c>
      <c r="J30" s="1" t="e">
        <f t="shared" si="1"/>
        <v>#REF!</v>
      </c>
    </row>
    <row r="31" spans="2:10">
      <c r="B31" s="1" t="s">
        <v>52</v>
      </c>
      <c r="C31" s="99">
        <v>5.3</v>
      </c>
      <c r="D31" s="3" t="e">
        <f>+#REF!</f>
        <v>#REF!</v>
      </c>
      <c r="E31" s="3" t="e">
        <f>+#REF!</f>
        <v>#REF!</v>
      </c>
      <c r="F31" s="3" t="e">
        <f>+#REF!</f>
        <v>#REF!</v>
      </c>
      <c r="G31" s="3" t="e">
        <f>+#REF!</f>
        <v>#REF!</v>
      </c>
      <c r="H31" s="3" t="e">
        <f>+#REF!</f>
        <v>#REF!</v>
      </c>
      <c r="I31" s="3" t="e">
        <f t="shared" si="0"/>
        <v>#REF!</v>
      </c>
      <c r="J31" s="1" t="e">
        <f t="shared" si="1"/>
        <v>#REF!</v>
      </c>
    </row>
    <row r="32" spans="2:10" ht="13.5" thickBot="1">
      <c r="B32" s="62" t="s">
        <v>0</v>
      </c>
      <c r="C32" s="100">
        <v>4.3</v>
      </c>
      <c r="D32" s="67" t="e">
        <f>+#REF!</f>
        <v>#REF!</v>
      </c>
      <c r="E32" s="67" t="e">
        <f>+#REF!</f>
        <v>#REF!</v>
      </c>
      <c r="F32" s="67" t="e">
        <f>+#REF!</f>
        <v>#REF!</v>
      </c>
      <c r="G32" s="67" t="e">
        <f>+#REF!</f>
        <v>#REF!</v>
      </c>
      <c r="H32" s="67" t="e">
        <f>+#REF!</f>
        <v>#REF!</v>
      </c>
      <c r="I32" s="67" t="e">
        <f t="shared" si="0"/>
        <v>#REF!</v>
      </c>
      <c r="J32" s="62" t="e">
        <f t="shared" si="1"/>
        <v>#REF!</v>
      </c>
    </row>
    <row r="35" spans="1:10">
      <c r="B35" s="46" t="s">
        <v>203</v>
      </c>
    </row>
    <row r="36" spans="1:10" ht="51.75" thickBot="1">
      <c r="B36" s="60"/>
      <c r="C36" s="97" t="s">
        <v>178</v>
      </c>
      <c r="D36" s="97" t="s">
        <v>61</v>
      </c>
      <c r="E36" s="97" t="s">
        <v>62</v>
      </c>
      <c r="F36" s="97" t="s">
        <v>58</v>
      </c>
      <c r="G36" s="97" t="s">
        <v>141</v>
      </c>
      <c r="H36" s="97" t="s">
        <v>21</v>
      </c>
      <c r="I36" s="97" t="s">
        <v>142</v>
      </c>
      <c r="J36" s="97" t="s">
        <v>140</v>
      </c>
    </row>
    <row r="37" spans="1:10">
      <c r="A37" s="13"/>
      <c r="B37" s="1" t="s">
        <v>33</v>
      </c>
      <c r="C37" s="99">
        <v>5.3</v>
      </c>
      <c r="D37" s="3" t="e">
        <f>+#REF!</f>
        <v>#REF!</v>
      </c>
      <c r="E37" s="3" t="e">
        <f>+#REF!</f>
        <v>#REF!</v>
      </c>
      <c r="F37" s="3" t="e">
        <f>+#REF!</f>
        <v>#REF!</v>
      </c>
      <c r="G37" s="3" t="e">
        <f>+#REF!</f>
        <v>#REF!</v>
      </c>
      <c r="H37" s="3" t="e">
        <f>+#REF!</f>
        <v>#REF!</v>
      </c>
      <c r="I37" s="3" t="e">
        <f>+H37+G37+F37+E37+D37</f>
        <v>#REF!</v>
      </c>
      <c r="J37" s="1" t="e">
        <f>+I37*C37/100</f>
        <v>#REF!</v>
      </c>
    </row>
    <row r="38" spans="1:10">
      <c r="A38" s="16"/>
      <c r="B38" s="1" t="s">
        <v>143</v>
      </c>
      <c r="C38" s="99">
        <v>4.5999999999999996</v>
      </c>
      <c r="D38" s="3" t="e">
        <f>+#REF!</f>
        <v>#REF!</v>
      </c>
      <c r="E38" s="3" t="e">
        <f>+#REF!</f>
        <v>#REF!</v>
      </c>
      <c r="F38" s="3" t="e">
        <f>+#REF!</f>
        <v>#REF!</v>
      </c>
      <c r="G38" s="3" t="e">
        <f>+#REF!</f>
        <v>#REF!</v>
      </c>
      <c r="H38" s="3" t="e">
        <f>+#REF!</f>
        <v>#REF!</v>
      </c>
      <c r="I38" s="3" t="e">
        <f t="shared" ref="I38:I56" si="2">+H38+G38+F38+E38+D38</f>
        <v>#REF!</v>
      </c>
      <c r="J38" s="1" t="e">
        <f t="shared" ref="J38:J56" si="3">+I38*C38/100</f>
        <v>#REF!</v>
      </c>
    </row>
    <row r="39" spans="1:10">
      <c r="B39" s="1" t="s">
        <v>35</v>
      </c>
      <c r="C39" s="99">
        <v>4.5999999999999996</v>
      </c>
      <c r="D39" s="3" t="e">
        <f>+#REF!</f>
        <v>#REF!</v>
      </c>
      <c r="E39" s="3" t="e">
        <f>+#REF!</f>
        <v>#REF!</v>
      </c>
      <c r="F39" s="3" t="e">
        <f>+#REF!</f>
        <v>#REF!</v>
      </c>
      <c r="G39" s="3" t="e">
        <f>+#REF!</f>
        <v>#REF!</v>
      </c>
      <c r="H39" s="3" t="e">
        <f>+#REF!</f>
        <v>#REF!</v>
      </c>
      <c r="I39" s="3" t="e">
        <f t="shared" si="2"/>
        <v>#REF!</v>
      </c>
      <c r="J39" s="1" t="e">
        <f t="shared" si="3"/>
        <v>#REF!</v>
      </c>
    </row>
    <row r="40" spans="1:10">
      <c r="A40" s="16"/>
      <c r="B40" s="1" t="s">
        <v>36</v>
      </c>
      <c r="C40" s="99">
        <v>5.8</v>
      </c>
      <c r="D40" s="3" t="e">
        <f>+#REF!</f>
        <v>#REF!</v>
      </c>
      <c r="E40" s="3" t="e">
        <f>+#REF!</f>
        <v>#REF!</v>
      </c>
      <c r="F40" s="3" t="e">
        <f>+#REF!</f>
        <v>#REF!</v>
      </c>
      <c r="G40" s="3" t="e">
        <f>+#REF!</f>
        <v>#REF!</v>
      </c>
      <c r="H40" s="3" t="e">
        <f>+#REF!</f>
        <v>#REF!</v>
      </c>
      <c r="I40" s="3" t="e">
        <f t="shared" si="2"/>
        <v>#REF!</v>
      </c>
      <c r="J40" s="1" t="e">
        <f t="shared" si="3"/>
        <v>#REF!</v>
      </c>
    </row>
    <row r="41" spans="1:10">
      <c r="A41" s="16"/>
      <c r="B41" s="1" t="s">
        <v>25</v>
      </c>
      <c r="C41" s="99">
        <v>13.2</v>
      </c>
      <c r="D41" s="3" t="e">
        <f>+#REF!</f>
        <v>#REF!</v>
      </c>
      <c r="E41" s="3" t="e">
        <f>+#REF!</f>
        <v>#REF!</v>
      </c>
      <c r="F41" s="3" t="e">
        <f>+#REF!</f>
        <v>#REF!</v>
      </c>
      <c r="G41" s="3" t="e">
        <f>+#REF!</f>
        <v>#REF!</v>
      </c>
      <c r="H41" s="3" t="e">
        <f>+#REF!</f>
        <v>#REF!</v>
      </c>
      <c r="I41" s="3" t="e">
        <f t="shared" si="2"/>
        <v>#REF!</v>
      </c>
      <c r="J41" s="1" t="e">
        <f t="shared" si="3"/>
        <v>#REF!</v>
      </c>
    </row>
    <row r="42" spans="1:10">
      <c r="A42" s="16"/>
      <c r="B42" s="1" t="s">
        <v>38</v>
      </c>
      <c r="C42" s="99">
        <v>4.9000000000000004</v>
      </c>
      <c r="D42" s="3" t="e">
        <f>+#REF!</f>
        <v>#REF!</v>
      </c>
      <c r="E42" s="3" t="e">
        <f>+#REF!</f>
        <v>#REF!</v>
      </c>
      <c r="F42" s="3" t="e">
        <f>+#REF!</f>
        <v>#REF!</v>
      </c>
      <c r="G42" s="3" t="e">
        <f>+#REF!</f>
        <v>#REF!</v>
      </c>
      <c r="H42" s="3" t="e">
        <f>+#REF!</f>
        <v>#REF!</v>
      </c>
      <c r="I42" s="3" t="e">
        <f t="shared" si="2"/>
        <v>#REF!</v>
      </c>
      <c r="J42" s="1" t="e">
        <f t="shared" si="3"/>
        <v>#REF!</v>
      </c>
    </row>
    <row r="43" spans="1:10">
      <c r="B43" s="1" t="s">
        <v>40</v>
      </c>
      <c r="C43" s="99">
        <v>7.2</v>
      </c>
      <c r="D43" s="3" t="e">
        <f>+#REF!</f>
        <v>#REF!</v>
      </c>
      <c r="E43" s="3" t="e">
        <f>+#REF!</f>
        <v>#REF!</v>
      </c>
      <c r="F43" s="3" t="e">
        <f>+#REF!</f>
        <v>#REF!</v>
      </c>
      <c r="G43" s="3" t="e">
        <f>+#REF!</f>
        <v>#REF!</v>
      </c>
      <c r="H43" s="3" t="e">
        <f>+#REF!</f>
        <v>#REF!</v>
      </c>
      <c r="I43" s="3" t="e">
        <f t="shared" si="2"/>
        <v>#REF!</v>
      </c>
      <c r="J43" s="1" t="e">
        <f t="shared" si="3"/>
        <v>#REF!</v>
      </c>
    </row>
    <row r="44" spans="1:10">
      <c r="B44" s="1" t="s">
        <v>41</v>
      </c>
      <c r="C44" s="99">
        <v>7.9</v>
      </c>
      <c r="D44" s="3" t="e">
        <f>+#REF!</f>
        <v>#REF!</v>
      </c>
      <c r="E44" s="3" t="e">
        <f>+#REF!</f>
        <v>#REF!</v>
      </c>
      <c r="F44" s="3" t="e">
        <f>+#REF!</f>
        <v>#REF!</v>
      </c>
      <c r="G44" s="3" t="e">
        <f>+#REF!</f>
        <v>#REF!</v>
      </c>
      <c r="H44" s="3" t="e">
        <f>+#REF!</f>
        <v>#REF!</v>
      </c>
      <c r="I44" s="3" t="e">
        <f t="shared" si="2"/>
        <v>#REF!</v>
      </c>
      <c r="J44" s="1" t="e">
        <f t="shared" si="3"/>
        <v>#REF!</v>
      </c>
    </row>
    <row r="45" spans="1:10">
      <c r="B45" s="1" t="s">
        <v>42</v>
      </c>
      <c r="C45" s="99">
        <v>5.0999999999999996</v>
      </c>
      <c r="D45" s="3" t="e">
        <f>+#REF!</f>
        <v>#REF!</v>
      </c>
      <c r="E45" s="3" t="e">
        <f>+#REF!</f>
        <v>#REF!</v>
      </c>
      <c r="F45" s="3" t="e">
        <f>+#REF!</f>
        <v>#REF!</v>
      </c>
      <c r="G45" s="3" t="e">
        <f>+#REF!</f>
        <v>#REF!</v>
      </c>
      <c r="H45" s="3" t="e">
        <f>+#REF!</f>
        <v>#REF!</v>
      </c>
      <c r="I45" s="3" t="e">
        <f t="shared" si="2"/>
        <v>#REF!</v>
      </c>
      <c r="J45" s="1" t="e">
        <f t="shared" si="3"/>
        <v>#REF!</v>
      </c>
    </row>
    <row r="46" spans="1:10">
      <c r="B46" s="1" t="s">
        <v>144</v>
      </c>
      <c r="C46" s="99">
        <v>2</v>
      </c>
      <c r="D46" s="3" t="e">
        <f>+#REF!</f>
        <v>#REF!</v>
      </c>
      <c r="E46" s="3" t="e">
        <f>+#REF!</f>
        <v>#REF!</v>
      </c>
      <c r="F46" s="3" t="e">
        <f>+#REF!</f>
        <v>#REF!</v>
      </c>
      <c r="G46" s="3" t="e">
        <f>+#REF!</f>
        <v>#REF!</v>
      </c>
      <c r="H46" s="3" t="e">
        <f>+#REF!</f>
        <v>#REF!</v>
      </c>
      <c r="I46" s="3" t="e">
        <f t="shared" si="2"/>
        <v>#REF!</v>
      </c>
      <c r="J46" s="1" t="e">
        <f t="shared" si="3"/>
        <v>#REF!</v>
      </c>
    </row>
    <row r="47" spans="1:10">
      <c r="A47" s="17"/>
      <c r="B47" s="1" t="s">
        <v>53</v>
      </c>
      <c r="C47" s="99">
        <v>7.4</v>
      </c>
      <c r="D47" s="3" t="e">
        <f>+#REF!</f>
        <v>#REF!</v>
      </c>
      <c r="E47" s="3" t="e">
        <f>+#REF!</f>
        <v>#REF!</v>
      </c>
      <c r="F47" s="3" t="e">
        <f>+#REF!</f>
        <v>#REF!</v>
      </c>
      <c r="G47" s="3" t="e">
        <f>+#REF!</f>
        <v>#REF!</v>
      </c>
      <c r="H47" s="3" t="e">
        <f>+#REF!</f>
        <v>#REF!</v>
      </c>
      <c r="I47" s="3" t="e">
        <f t="shared" si="2"/>
        <v>#REF!</v>
      </c>
      <c r="J47" s="1" t="e">
        <f t="shared" si="3"/>
        <v>#REF!</v>
      </c>
    </row>
    <row r="48" spans="1:10">
      <c r="B48" s="1" t="s">
        <v>45</v>
      </c>
      <c r="C48" s="99">
        <v>5.0999999999999996</v>
      </c>
      <c r="D48" s="3" t="e">
        <f>+#REF!</f>
        <v>#REF!</v>
      </c>
      <c r="E48" s="3" t="e">
        <f>+#REF!</f>
        <v>#REF!</v>
      </c>
      <c r="F48" s="3" t="e">
        <f>+#REF!</f>
        <v>#REF!</v>
      </c>
      <c r="G48" s="3" t="e">
        <f>+#REF!</f>
        <v>#REF!</v>
      </c>
      <c r="H48" s="3" t="e">
        <f>+#REF!</f>
        <v>#REF!</v>
      </c>
      <c r="I48" s="3" t="e">
        <f t="shared" si="2"/>
        <v>#REF!</v>
      </c>
      <c r="J48" s="1" t="e">
        <f t="shared" si="3"/>
        <v>#REF!</v>
      </c>
    </row>
    <row r="49" spans="1:10">
      <c r="B49" s="1" t="s">
        <v>46</v>
      </c>
      <c r="C49" s="99">
        <v>11.2</v>
      </c>
      <c r="D49" s="3" t="e">
        <f>+#REF!</f>
        <v>#REF!</v>
      </c>
      <c r="E49" s="3" t="e">
        <f>+#REF!</f>
        <v>#REF!</v>
      </c>
      <c r="F49" s="3" t="e">
        <f>+#REF!</f>
        <v>#REF!</v>
      </c>
      <c r="G49" s="3" t="e">
        <f>+#REF!</f>
        <v>#REF!</v>
      </c>
      <c r="H49" s="3" t="e">
        <f>+#REF!</f>
        <v>#REF!</v>
      </c>
      <c r="I49" s="3" t="e">
        <f t="shared" si="2"/>
        <v>#REF!</v>
      </c>
      <c r="J49" s="1" t="e">
        <f t="shared" si="3"/>
        <v>#REF!</v>
      </c>
    </row>
    <row r="50" spans="1:10">
      <c r="A50" s="16"/>
      <c r="B50" s="1" t="s">
        <v>47</v>
      </c>
      <c r="C50" s="99">
        <v>3.5</v>
      </c>
      <c r="D50" s="3" t="e">
        <f>+#REF!</f>
        <v>#REF!</v>
      </c>
      <c r="E50" s="3" t="e">
        <f>+#REF!</f>
        <v>#REF!</v>
      </c>
      <c r="F50" s="3" t="e">
        <f>+#REF!</f>
        <v>#REF!</v>
      </c>
      <c r="G50" s="3" t="e">
        <f>+#REF!</f>
        <v>#REF!</v>
      </c>
      <c r="H50" s="3" t="e">
        <f>+#REF!</f>
        <v>#REF!</v>
      </c>
      <c r="I50" s="3" t="e">
        <f t="shared" si="2"/>
        <v>#REF!</v>
      </c>
      <c r="J50" s="1" t="e">
        <f t="shared" si="3"/>
        <v>#REF!</v>
      </c>
    </row>
    <row r="51" spans="1:10">
      <c r="A51" s="16"/>
      <c r="B51" s="1" t="s">
        <v>23</v>
      </c>
      <c r="C51" s="99">
        <v>9.5</v>
      </c>
      <c r="D51" s="3" t="e">
        <f>+#REF!</f>
        <v>#REF!</v>
      </c>
      <c r="E51" s="3" t="e">
        <f>+#REF!</f>
        <v>#REF!</v>
      </c>
      <c r="F51" s="3" t="e">
        <f>+#REF!</f>
        <v>#REF!</v>
      </c>
      <c r="G51" s="3" t="e">
        <f>+#REF!</f>
        <v>#REF!</v>
      </c>
      <c r="H51" s="3" t="e">
        <f>+#REF!</f>
        <v>#REF!</v>
      </c>
      <c r="I51" s="3" t="e">
        <f t="shared" si="2"/>
        <v>#REF!</v>
      </c>
      <c r="J51" s="1" t="e">
        <f t="shared" si="3"/>
        <v>#REF!</v>
      </c>
    </row>
    <row r="52" spans="1:10">
      <c r="A52" s="16"/>
      <c r="B52" s="1" t="s">
        <v>49</v>
      </c>
      <c r="C52" s="99">
        <v>12.4</v>
      </c>
      <c r="D52" s="3" t="e">
        <f>+#REF!</f>
        <v>#REF!</v>
      </c>
      <c r="E52" s="3" t="e">
        <f>+#REF!</f>
        <v>#REF!</v>
      </c>
      <c r="F52" s="3" t="e">
        <f>+#REF!</f>
        <v>#REF!</v>
      </c>
      <c r="G52" s="3" t="e">
        <f>+#REF!</f>
        <v>#REF!</v>
      </c>
      <c r="H52" s="3" t="e">
        <f>+#REF!</f>
        <v>#REF!</v>
      </c>
      <c r="I52" s="3" t="e">
        <f t="shared" si="2"/>
        <v>#REF!</v>
      </c>
      <c r="J52" s="1" t="e">
        <f t="shared" si="3"/>
        <v>#REF!</v>
      </c>
    </row>
    <row r="53" spans="1:10">
      <c r="A53" s="16"/>
      <c r="B53" s="1" t="s">
        <v>145</v>
      </c>
      <c r="C53" s="99">
        <v>3.6</v>
      </c>
      <c r="D53" s="3" t="e">
        <f>+#REF!</f>
        <v>#REF!</v>
      </c>
      <c r="E53" s="3" t="e">
        <f>+#REF!</f>
        <v>#REF!</v>
      </c>
      <c r="F53" s="3" t="e">
        <f>+#REF!</f>
        <v>#REF!</v>
      </c>
      <c r="G53" s="3" t="e">
        <f>+#REF!</f>
        <v>#REF!</v>
      </c>
      <c r="H53" s="3" t="e">
        <f>+#REF!</f>
        <v>#REF!</v>
      </c>
      <c r="I53" s="3" t="e">
        <f t="shared" si="2"/>
        <v>#REF!</v>
      </c>
      <c r="J53" s="1" t="e">
        <f t="shared" si="3"/>
        <v>#REF!</v>
      </c>
    </row>
    <row r="54" spans="1:10">
      <c r="A54" s="16"/>
      <c r="B54" s="1" t="s">
        <v>146</v>
      </c>
      <c r="C54" s="99">
        <v>6.4</v>
      </c>
      <c r="D54" s="3" t="e">
        <f>+#REF!</f>
        <v>#REF!</v>
      </c>
      <c r="E54" s="3" t="e">
        <f>+#REF!</f>
        <v>#REF!</v>
      </c>
      <c r="F54" s="3" t="e">
        <f>+#REF!</f>
        <v>#REF!</v>
      </c>
      <c r="G54" s="3" t="e">
        <f>+#REF!</f>
        <v>#REF!</v>
      </c>
      <c r="H54" s="3" t="e">
        <f>+#REF!</f>
        <v>#REF!</v>
      </c>
      <c r="I54" s="3" t="e">
        <f t="shared" si="2"/>
        <v>#REF!</v>
      </c>
      <c r="J54" s="1" t="e">
        <f t="shared" si="3"/>
        <v>#REF!</v>
      </c>
    </row>
    <row r="55" spans="1:10">
      <c r="B55" s="10" t="s">
        <v>52</v>
      </c>
      <c r="C55" s="101">
        <v>6</v>
      </c>
      <c r="D55" s="72" t="e">
        <f>+#REF!</f>
        <v>#REF!</v>
      </c>
      <c r="E55" s="72" t="e">
        <f>+#REF!</f>
        <v>#REF!</v>
      </c>
      <c r="F55" s="72" t="e">
        <f>+#REF!</f>
        <v>#REF!</v>
      </c>
      <c r="G55" s="72" t="e">
        <f>+#REF!</f>
        <v>#REF!</v>
      </c>
      <c r="H55" s="72" t="e">
        <f>+#REF!</f>
        <v>#REF!</v>
      </c>
      <c r="I55" s="72" t="e">
        <f t="shared" si="2"/>
        <v>#REF!</v>
      </c>
      <c r="J55" s="10" t="e">
        <f t="shared" si="3"/>
        <v>#REF!</v>
      </c>
    </row>
    <row r="56" spans="1:10" ht="13.5" thickBot="1">
      <c r="A56" s="10"/>
      <c r="B56" s="62" t="s">
        <v>0</v>
      </c>
      <c r="C56" s="100">
        <v>3.7</v>
      </c>
      <c r="D56" s="67" t="e">
        <f>+#REF!</f>
        <v>#REF!</v>
      </c>
      <c r="E56" s="67" t="e">
        <f>+#REF!</f>
        <v>#REF!</v>
      </c>
      <c r="F56" s="67" t="e">
        <f>+#REF!</f>
        <v>#REF!</v>
      </c>
      <c r="G56" s="67" t="e">
        <f>+#REF!</f>
        <v>#REF!</v>
      </c>
      <c r="H56" s="67" t="e">
        <f>+#REF!</f>
        <v>#REF!</v>
      </c>
      <c r="I56" s="67" t="e">
        <f t="shared" si="2"/>
        <v>#REF!</v>
      </c>
      <c r="J56" s="62" t="e">
        <f t="shared" si="3"/>
        <v>#REF!</v>
      </c>
    </row>
    <row r="58" spans="1:10">
      <c r="B58" s="1" t="s">
        <v>147</v>
      </c>
    </row>
    <row r="59" spans="1:10">
      <c r="B59" s="1" t="s">
        <v>148</v>
      </c>
    </row>
    <row r="61" spans="1:10">
      <c r="B61" s="46" t="s">
        <v>198</v>
      </c>
    </row>
    <row r="62" spans="1:10" ht="13.5" thickBot="1">
      <c r="B62" s="60"/>
      <c r="C62" s="60" t="s">
        <v>122</v>
      </c>
      <c r="D62" s="2"/>
      <c r="E62" s="2"/>
      <c r="F62" s="2"/>
      <c r="G62" s="2"/>
    </row>
    <row r="63" spans="1:10">
      <c r="B63" s="1" t="s">
        <v>33</v>
      </c>
      <c r="C63" s="3" t="e">
        <f>(2/3)*J13+(1/3)*J37</f>
        <v>#REF!</v>
      </c>
      <c r="D63" s="3"/>
      <c r="E63" s="3"/>
    </row>
    <row r="64" spans="1:10">
      <c r="B64" s="1" t="s">
        <v>34</v>
      </c>
      <c r="C64" s="3" t="e">
        <f t="shared" ref="C64:C82" si="4">(2/3)*J14+(1/3)*J38</f>
        <v>#REF!</v>
      </c>
      <c r="D64" s="3"/>
      <c r="E64" s="3"/>
    </row>
    <row r="65" spans="2:5">
      <c r="B65" s="1" t="s">
        <v>35</v>
      </c>
      <c r="C65" s="3" t="e">
        <f t="shared" si="4"/>
        <v>#REF!</v>
      </c>
      <c r="D65" s="3"/>
      <c r="E65" s="3"/>
    </row>
    <row r="66" spans="2:5">
      <c r="B66" s="1" t="s">
        <v>36</v>
      </c>
      <c r="C66" s="3" t="e">
        <f t="shared" si="4"/>
        <v>#REF!</v>
      </c>
      <c r="D66" s="3"/>
      <c r="E66" s="3"/>
    </row>
    <row r="67" spans="2:5">
      <c r="B67" s="1" t="s">
        <v>37</v>
      </c>
      <c r="C67" s="3" t="e">
        <f t="shared" si="4"/>
        <v>#REF!</v>
      </c>
      <c r="D67" s="3"/>
      <c r="E67" s="3"/>
    </row>
    <row r="68" spans="2:5">
      <c r="B68" s="1" t="s">
        <v>38</v>
      </c>
      <c r="C68" s="3" t="e">
        <f t="shared" si="4"/>
        <v>#REF!</v>
      </c>
      <c r="D68" s="3"/>
      <c r="E68" s="3"/>
    </row>
    <row r="69" spans="2:5">
      <c r="B69" s="1" t="s">
        <v>40</v>
      </c>
      <c r="C69" s="3" t="e">
        <f t="shared" si="4"/>
        <v>#REF!</v>
      </c>
      <c r="D69" s="3"/>
      <c r="E69" s="3"/>
    </row>
    <row r="70" spans="2:5">
      <c r="B70" s="1" t="s">
        <v>41</v>
      </c>
      <c r="C70" s="3" t="e">
        <f t="shared" si="4"/>
        <v>#REF!</v>
      </c>
      <c r="D70" s="3"/>
      <c r="E70" s="3"/>
    </row>
    <row r="71" spans="2:5">
      <c r="B71" s="1" t="s">
        <v>42</v>
      </c>
      <c r="C71" s="3" t="e">
        <f t="shared" si="4"/>
        <v>#REF!</v>
      </c>
      <c r="D71" s="3"/>
      <c r="E71" s="3"/>
    </row>
    <row r="72" spans="2:5">
      <c r="B72" s="1" t="s">
        <v>43</v>
      </c>
      <c r="C72" s="3" t="e">
        <f t="shared" si="4"/>
        <v>#REF!</v>
      </c>
      <c r="D72" s="3"/>
      <c r="E72" s="3"/>
    </row>
    <row r="73" spans="2:5">
      <c r="B73" s="1" t="s">
        <v>44</v>
      </c>
      <c r="C73" s="3" t="e">
        <f t="shared" si="4"/>
        <v>#REF!</v>
      </c>
      <c r="D73" s="3"/>
      <c r="E73" s="3"/>
    </row>
    <row r="74" spans="2:5">
      <c r="B74" s="1" t="s">
        <v>45</v>
      </c>
      <c r="C74" s="3" t="e">
        <f t="shared" si="4"/>
        <v>#REF!</v>
      </c>
      <c r="D74" s="3"/>
      <c r="E74" s="3"/>
    </row>
    <row r="75" spans="2:5">
      <c r="B75" s="1" t="s">
        <v>46</v>
      </c>
      <c r="C75" s="3" t="e">
        <f t="shared" si="4"/>
        <v>#REF!</v>
      </c>
      <c r="D75" s="3"/>
      <c r="E75" s="3"/>
    </row>
    <row r="76" spans="2:5">
      <c r="B76" s="1" t="s">
        <v>47</v>
      </c>
      <c r="C76" s="3" t="e">
        <f t="shared" si="4"/>
        <v>#REF!</v>
      </c>
      <c r="D76" s="3"/>
      <c r="E76" s="3"/>
    </row>
    <row r="77" spans="2:5">
      <c r="B77" s="1" t="s">
        <v>48</v>
      </c>
      <c r="C77" s="3" t="e">
        <f t="shared" si="4"/>
        <v>#REF!</v>
      </c>
      <c r="D77" s="3"/>
      <c r="E77" s="3"/>
    </row>
    <row r="78" spans="2:5">
      <c r="B78" s="1" t="s">
        <v>49</v>
      </c>
      <c r="C78" s="3" t="e">
        <f t="shared" si="4"/>
        <v>#REF!</v>
      </c>
      <c r="D78" s="3"/>
      <c r="E78" s="3"/>
    </row>
    <row r="79" spans="2:5">
      <c r="B79" s="1" t="s">
        <v>50</v>
      </c>
      <c r="C79" s="3" t="e">
        <f t="shared" si="4"/>
        <v>#REF!</v>
      </c>
      <c r="D79" s="3"/>
      <c r="E79" s="3"/>
    </row>
    <row r="80" spans="2:5">
      <c r="B80" s="1" t="s">
        <v>51</v>
      </c>
      <c r="C80" s="3" t="e">
        <f t="shared" si="4"/>
        <v>#REF!</v>
      </c>
      <c r="D80" s="3"/>
      <c r="E80" s="3"/>
    </row>
    <row r="81" spans="2:6">
      <c r="B81" s="10" t="s">
        <v>52</v>
      </c>
      <c r="C81" s="72" t="e">
        <f t="shared" si="4"/>
        <v>#REF!</v>
      </c>
      <c r="D81" s="3"/>
      <c r="E81" s="3"/>
    </row>
    <row r="82" spans="2:6" ht="13.5" thickBot="1">
      <c r="B82" s="62" t="s">
        <v>0</v>
      </c>
      <c r="C82" s="67" t="e">
        <f t="shared" si="4"/>
        <v>#REF!</v>
      </c>
      <c r="D82" s="3"/>
      <c r="E82" s="3"/>
    </row>
    <row r="85" spans="2:6">
      <c r="B85" s="46" t="s">
        <v>201</v>
      </c>
    </row>
    <row r="86" spans="2:6">
      <c r="B86" s="1" t="s">
        <v>135</v>
      </c>
    </row>
    <row r="88" spans="2:6">
      <c r="C88" s="57" t="s">
        <v>200</v>
      </c>
      <c r="D88" s="3"/>
    </row>
    <row r="89" spans="2:6" ht="13.5" thickBot="1">
      <c r="B89" s="69"/>
      <c r="C89" s="98" t="s">
        <v>122</v>
      </c>
      <c r="D89" s="2"/>
      <c r="E89" s="2"/>
      <c r="F89" s="2"/>
    </row>
    <row r="90" spans="2:6">
      <c r="B90" s="1" t="s">
        <v>34</v>
      </c>
      <c r="C90" s="3" t="e">
        <f t="shared" ref="C90:C106" si="5">C64</f>
        <v>#REF!</v>
      </c>
    </row>
    <row r="91" spans="2:6">
      <c r="B91" s="1" t="s">
        <v>35</v>
      </c>
      <c r="C91" s="3" t="e">
        <f t="shared" si="5"/>
        <v>#REF!</v>
      </c>
    </row>
    <row r="92" spans="2:6">
      <c r="B92" s="1" t="s">
        <v>3</v>
      </c>
      <c r="C92" s="3" t="e">
        <f t="shared" si="5"/>
        <v>#REF!</v>
      </c>
    </row>
    <row r="93" spans="2:6">
      <c r="B93" s="1" t="s">
        <v>4</v>
      </c>
      <c r="C93" s="3" t="e">
        <f t="shared" si="5"/>
        <v>#REF!</v>
      </c>
    </row>
    <row r="94" spans="2:6">
      <c r="B94" s="1" t="s">
        <v>38</v>
      </c>
      <c r="C94" s="3" t="e">
        <f t="shared" si="5"/>
        <v>#REF!</v>
      </c>
    </row>
    <row r="95" spans="2:6">
      <c r="B95" s="1" t="s">
        <v>40</v>
      </c>
      <c r="C95" s="3" t="e">
        <f t="shared" si="5"/>
        <v>#REF!</v>
      </c>
    </row>
    <row r="96" spans="2:6">
      <c r="B96" s="1" t="s">
        <v>41</v>
      </c>
      <c r="C96" s="3" t="e">
        <f t="shared" si="5"/>
        <v>#REF!</v>
      </c>
    </row>
    <row r="97" spans="2:3">
      <c r="B97" s="1" t="s">
        <v>5</v>
      </c>
      <c r="C97" s="3" t="e">
        <f t="shared" si="5"/>
        <v>#REF!</v>
      </c>
    </row>
    <row r="98" spans="2:3">
      <c r="B98" s="1" t="s">
        <v>43</v>
      </c>
      <c r="C98" s="3" t="e">
        <f t="shared" si="5"/>
        <v>#REF!</v>
      </c>
    </row>
    <row r="99" spans="2:3">
      <c r="B99" s="1" t="s">
        <v>6</v>
      </c>
      <c r="C99" s="3" t="e">
        <f t="shared" si="5"/>
        <v>#REF!</v>
      </c>
    </row>
    <row r="100" spans="2:3">
      <c r="B100" s="1" t="s">
        <v>45</v>
      </c>
      <c r="C100" s="3" t="e">
        <f t="shared" si="5"/>
        <v>#REF!</v>
      </c>
    </row>
    <row r="101" spans="2:3">
      <c r="B101" s="1" t="s">
        <v>46</v>
      </c>
      <c r="C101" s="3" t="e">
        <f t="shared" si="5"/>
        <v>#REF!</v>
      </c>
    </row>
    <row r="102" spans="2:3">
      <c r="B102" s="1" t="s">
        <v>7</v>
      </c>
      <c r="C102" s="3" t="e">
        <f t="shared" si="5"/>
        <v>#REF!</v>
      </c>
    </row>
    <row r="103" spans="2:3">
      <c r="B103" s="1" t="s">
        <v>8</v>
      </c>
      <c r="C103" s="3" t="e">
        <f t="shared" si="5"/>
        <v>#REF!</v>
      </c>
    </row>
    <row r="104" spans="2:3">
      <c r="B104" s="1" t="s">
        <v>9</v>
      </c>
      <c r="C104" s="3" t="e">
        <f t="shared" si="5"/>
        <v>#REF!</v>
      </c>
    </row>
    <row r="105" spans="2:3">
      <c r="B105" s="1" t="s">
        <v>50</v>
      </c>
      <c r="C105" s="3" t="e">
        <f t="shared" si="5"/>
        <v>#REF!</v>
      </c>
    </row>
    <row r="106" spans="2:3">
      <c r="B106" s="1" t="s">
        <v>10</v>
      </c>
      <c r="C106" s="3" t="e">
        <f t="shared" si="5"/>
        <v>#REF!</v>
      </c>
    </row>
    <row r="107" spans="2:3">
      <c r="B107" s="10" t="s">
        <v>11</v>
      </c>
      <c r="C107" s="72" t="e">
        <f>C81+C82</f>
        <v>#REF!</v>
      </c>
    </row>
    <row r="108" spans="2:3" ht="13.5" thickBot="1">
      <c r="B108" s="68" t="s">
        <v>29</v>
      </c>
      <c r="C108" s="67" t="e">
        <f>SUM(C90:C107)</f>
        <v>#REF!</v>
      </c>
    </row>
  </sheetData>
  <hyperlinks>
    <hyperlink ref="B7" r:id="rId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0000"/>
  </sheetPr>
  <dimension ref="B2:J56"/>
  <sheetViews>
    <sheetView topLeftCell="A10" zoomScale="110" zoomScaleNormal="110" workbookViewId="0">
      <selection activeCell="O165" sqref="O165"/>
    </sheetView>
  </sheetViews>
  <sheetFormatPr baseColWidth="10" defaultRowHeight="12.75"/>
  <cols>
    <col min="1" max="1" width="11" style="1"/>
    <col min="2" max="2" width="17" style="1" customWidth="1"/>
    <col min="3" max="7" width="11" style="1"/>
    <col min="8" max="8" width="15.375" style="1" customWidth="1"/>
    <col min="9" max="16384" width="11" style="1"/>
  </cols>
  <sheetData>
    <row r="2" spans="2:10">
      <c r="B2" s="1" t="s">
        <v>65</v>
      </c>
    </row>
    <row r="3" spans="2:10" ht="15.75">
      <c r="B3" s="1" t="s">
        <v>28</v>
      </c>
      <c r="F3" s="106" t="s">
        <v>253</v>
      </c>
    </row>
    <row r="5" spans="2:10">
      <c r="B5" s="1" t="s">
        <v>1</v>
      </c>
    </row>
    <row r="6" spans="2:10">
      <c r="B6" s="20" t="s">
        <v>176</v>
      </c>
    </row>
    <row r="7" spans="2:10">
      <c r="B7" s="20" t="s">
        <v>138</v>
      </c>
    </row>
    <row r="8" spans="2:10">
      <c r="B8" s="20" t="s">
        <v>139</v>
      </c>
    </row>
    <row r="9" spans="2:10">
      <c r="B9" s="20"/>
    </row>
    <row r="10" spans="2:10">
      <c r="B10" s="13" t="s">
        <v>68</v>
      </c>
      <c r="F10" s="13" t="s">
        <v>136</v>
      </c>
    </row>
    <row r="11" spans="2:10">
      <c r="C11" s="1" t="s">
        <v>67</v>
      </c>
      <c r="G11" s="1" t="s">
        <v>67</v>
      </c>
      <c r="I11" s="1" t="s">
        <v>69</v>
      </c>
    </row>
    <row r="12" spans="2:10">
      <c r="B12" s="3" t="s">
        <v>66</v>
      </c>
      <c r="C12" s="42">
        <v>7923293</v>
      </c>
      <c r="D12" s="3"/>
      <c r="F12" s="3" t="s">
        <v>66</v>
      </c>
      <c r="G12" s="42">
        <v>8019447</v>
      </c>
      <c r="I12" s="3" t="s">
        <v>66</v>
      </c>
      <c r="J12" s="3">
        <f>(8/12)*C12+(4/12)*G12</f>
        <v>7955344.333333333</v>
      </c>
    </row>
    <row r="13" spans="2:10">
      <c r="B13" s="3" t="s">
        <v>34</v>
      </c>
      <c r="C13" s="42">
        <v>1591061</v>
      </c>
      <c r="D13" s="3"/>
      <c r="F13" s="3" t="s">
        <v>34</v>
      </c>
      <c r="G13" s="42">
        <v>1604346</v>
      </c>
      <c r="I13" s="3" t="s">
        <v>34</v>
      </c>
      <c r="J13" s="3">
        <f t="shared" ref="J13:J31" si="0">(8/12)*C13+(4/12)*G13</f>
        <v>1595489.3333333333</v>
      </c>
    </row>
    <row r="14" spans="2:10">
      <c r="B14" s="3" t="s">
        <v>35</v>
      </c>
      <c r="C14" s="42">
        <v>210350</v>
      </c>
      <c r="F14" s="3" t="s">
        <v>35</v>
      </c>
      <c r="G14" s="42">
        <v>212613</v>
      </c>
      <c r="I14" s="3" t="s">
        <v>35</v>
      </c>
      <c r="J14" s="3">
        <f t="shared" si="0"/>
        <v>211104.33333333331</v>
      </c>
    </row>
    <row r="15" spans="2:10">
      <c r="B15" s="3" t="s">
        <v>36</v>
      </c>
      <c r="C15" s="42">
        <v>134055</v>
      </c>
      <c r="F15" s="3" t="s">
        <v>36</v>
      </c>
      <c r="G15" s="42">
        <v>135968</v>
      </c>
      <c r="I15" s="3" t="s">
        <v>36</v>
      </c>
      <c r="J15" s="3">
        <f t="shared" si="0"/>
        <v>134692.66666666666</v>
      </c>
    </row>
    <row r="16" spans="2:10">
      <c r="B16" s="3" t="s">
        <v>37</v>
      </c>
      <c r="C16" s="42">
        <v>174958</v>
      </c>
      <c r="F16" s="3" t="s">
        <v>37</v>
      </c>
      <c r="G16" s="42">
        <v>176402</v>
      </c>
      <c r="I16" s="3" t="s">
        <v>37</v>
      </c>
      <c r="J16" s="3">
        <f t="shared" si="0"/>
        <v>175439.33333333331</v>
      </c>
    </row>
    <row r="17" spans="2:10">
      <c r="B17" s="3" t="s">
        <v>38</v>
      </c>
      <c r="C17" s="42">
        <v>350394</v>
      </c>
      <c r="F17" s="3" t="s">
        <v>38</v>
      </c>
      <c r="G17" s="42">
        <v>348886</v>
      </c>
      <c r="I17" s="3" t="s">
        <v>38</v>
      </c>
      <c r="J17" s="3">
        <f t="shared" si="0"/>
        <v>349891.33333333331</v>
      </c>
    </row>
    <row r="18" spans="2:10">
      <c r="B18" s="3" t="s">
        <v>40</v>
      </c>
      <c r="C18" s="42">
        <v>89045</v>
      </c>
      <c r="F18" s="3" t="s">
        <v>40</v>
      </c>
      <c r="G18" s="42">
        <v>90727</v>
      </c>
      <c r="I18" s="3" t="s">
        <v>40</v>
      </c>
      <c r="J18" s="3">
        <f t="shared" si="0"/>
        <v>89605.666666666657</v>
      </c>
    </row>
    <row r="19" spans="2:10">
      <c r="B19" s="3" t="s">
        <v>41</v>
      </c>
      <c r="C19" s="42">
        <v>360268</v>
      </c>
      <c r="F19" s="3" t="s">
        <v>41</v>
      </c>
      <c r="G19" s="42">
        <v>363197</v>
      </c>
      <c r="I19" s="3" t="s">
        <v>41</v>
      </c>
      <c r="J19" s="3">
        <f t="shared" si="0"/>
        <v>361244.33333333331</v>
      </c>
    </row>
    <row r="20" spans="2:10">
      <c r="B20" s="3" t="s">
        <v>42</v>
      </c>
      <c r="C20" s="42">
        <v>373874</v>
      </c>
      <c r="F20" s="3" t="s">
        <v>42</v>
      </c>
      <c r="G20" s="42">
        <v>376030</v>
      </c>
      <c r="I20" s="3" t="s">
        <v>42</v>
      </c>
      <c r="J20" s="3">
        <f t="shared" si="0"/>
        <v>374592.66666666663</v>
      </c>
    </row>
    <row r="21" spans="2:10">
      <c r="B21" s="3" t="s">
        <v>43</v>
      </c>
      <c r="C21" s="42">
        <v>1295318</v>
      </c>
      <c r="F21" s="3" t="s">
        <v>43</v>
      </c>
      <c r="G21" s="42">
        <v>1307724</v>
      </c>
      <c r="I21" s="3" t="s">
        <v>43</v>
      </c>
      <c r="J21" s="3">
        <f t="shared" si="0"/>
        <v>1299453.3333333333</v>
      </c>
    </row>
    <row r="22" spans="2:10">
      <c r="B22" s="3" t="s">
        <v>53</v>
      </c>
      <c r="C22" s="42">
        <v>839531</v>
      </c>
      <c r="F22" s="3" t="s">
        <v>53</v>
      </c>
      <c r="G22" s="42">
        <v>850613</v>
      </c>
      <c r="I22" s="3" t="s">
        <v>53</v>
      </c>
      <c r="J22" s="3">
        <f t="shared" si="0"/>
        <v>843224.99999999988</v>
      </c>
    </row>
    <row r="23" spans="2:10">
      <c r="B23" s="3" t="s">
        <v>45</v>
      </c>
      <c r="C23" s="42">
        <v>180764</v>
      </c>
      <c r="F23" s="3" t="s">
        <v>45</v>
      </c>
      <c r="G23" s="42">
        <v>184777</v>
      </c>
      <c r="I23" s="3" t="s">
        <v>45</v>
      </c>
      <c r="J23" s="3">
        <f t="shared" si="0"/>
        <v>182101.66666666666</v>
      </c>
    </row>
    <row r="24" spans="2:10">
      <c r="B24" s="3" t="s">
        <v>46</v>
      </c>
      <c r="C24" s="42">
        <v>385278</v>
      </c>
      <c r="F24" s="3" t="s">
        <v>46</v>
      </c>
      <c r="G24" s="42">
        <v>402070</v>
      </c>
      <c r="I24" s="3" t="s">
        <v>46</v>
      </c>
      <c r="J24" s="3">
        <f t="shared" si="0"/>
        <v>390875.33333333331</v>
      </c>
    </row>
    <row r="25" spans="2:10">
      <c r="B25" s="3" t="s">
        <v>47</v>
      </c>
      <c r="C25" s="42">
        <v>1114910</v>
      </c>
      <c r="F25" s="3" t="s">
        <v>47</v>
      </c>
      <c r="G25" s="42">
        <v>1127255</v>
      </c>
      <c r="I25" s="3" t="s">
        <v>47</v>
      </c>
      <c r="J25" s="3">
        <f t="shared" si="0"/>
        <v>1119025</v>
      </c>
    </row>
    <row r="26" spans="2:10">
      <c r="B26" s="3" t="s">
        <v>23</v>
      </c>
      <c r="C26" s="42">
        <v>278955</v>
      </c>
      <c r="F26" s="3" t="s">
        <v>23</v>
      </c>
      <c r="G26" s="42">
        <v>282985</v>
      </c>
      <c r="I26" s="3" t="s">
        <v>23</v>
      </c>
      <c r="J26" s="3">
        <f t="shared" si="0"/>
        <v>280298.33333333331</v>
      </c>
    </row>
    <row r="27" spans="2:10">
      <c r="B27" s="3" t="s">
        <v>49</v>
      </c>
      <c r="C27" s="42">
        <v>103244</v>
      </c>
      <c r="F27" s="3" t="s">
        <v>49</v>
      </c>
      <c r="G27" s="42">
        <v>104724</v>
      </c>
      <c r="I27" s="3" t="s">
        <v>49</v>
      </c>
      <c r="J27" s="3">
        <f t="shared" si="0"/>
        <v>103737.33333333333</v>
      </c>
    </row>
    <row r="28" spans="2:10">
      <c r="B28" s="3" t="s">
        <v>50</v>
      </c>
      <c r="C28" s="42">
        <v>353157</v>
      </c>
      <c r="F28" s="3" t="s">
        <v>50</v>
      </c>
      <c r="G28" s="42">
        <v>359618</v>
      </c>
      <c r="I28" s="3" t="s">
        <v>50</v>
      </c>
      <c r="J28" s="3">
        <f t="shared" si="0"/>
        <v>355310.66666666663</v>
      </c>
    </row>
    <row r="29" spans="2:10">
      <c r="B29" s="3" t="s">
        <v>51</v>
      </c>
      <c r="C29" s="42">
        <v>51221</v>
      </c>
      <c r="F29" s="3" t="s">
        <v>51</v>
      </c>
      <c r="G29" s="42">
        <v>53295</v>
      </c>
      <c r="I29" s="3" t="s">
        <v>51</v>
      </c>
      <c r="J29" s="3">
        <f t="shared" si="0"/>
        <v>51912.333333333328</v>
      </c>
    </row>
    <row r="30" spans="2:10">
      <c r="B30" s="3" t="s">
        <v>52</v>
      </c>
      <c r="C30" s="42">
        <v>18136</v>
      </c>
      <c r="F30" s="3" t="s">
        <v>52</v>
      </c>
      <c r="G30" s="42">
        <v>18974</v>
      </c>
      <c r="I30" s="3" t="s">
        <v>52</v>
      </c>
      <c r="J30" s="3">
        <f t="shared" si="0"/>
        <v>18415.333333333332</v>
      </c>
    </row>
    <row r="31" spans="2:10">
      <c r="B31" s="3" t="s">
        <v>0</v>
      </c>
      <c r="C31" s="42">
        <v>18774</v>
      </c>
      <c r="F31" s="3" t="s">
        <v>0</v>
      </c>
      <c r="G31" s="42">
        <v>19243</v>
      </c>
      <c r="I31" s="3" t="s">
        <v>0</v>
      </c>
      <c r="J31" s="3">
        <f t="shared" si="0"/>
        <v>18930.333333333332</v>
      </c>
    </row>
    <row r="35" spans="2:3">
      <c r="B35" s="1" t="s">
        <v>2</v>
      </c>
    </row>
    <row r="36" spans="2:3">
      <c r="B36" s="1" t="s">
        <v>135</v>
      </c>
    </row>
    <row r="37" spans="2:3">
      <c r="C37" s="2" t="s">
        <v>29</v>
      </c>
    </row>
    <row r="38" spans="2:3">
      <c r="B38" s="1" t="s">
        <v>34</v>
      </c>
      <c r="C38" s="3">
        <f>J13</f>
        <v>1595489.3333333333</v>
      </c>
    </row>
    <row r="39" spans="2:3">
      <c r="B39" s="1" t="s">
        <v>35</v>
      </c>
      <c r="C39" s="3">
        <f>J14</f>
        <v>211104.33333333331</v>
      </c>
    </row>
    <row r="40" spans="2:3">
      <c r="B40" s="1" t="s">
        <v>3</v>
      </c>
      <c r="C40" s="3">
        <f t="shared" ref="C40:C54" si="1">+J15</f>
        <v>134692.66666666666</v>
      </c>
    </row>
    <row r="41" spans="2:3">
      <c r="B41" s="1" t="s">
        <v>4</v>
      </c>
      <c r="C41" s="3">
        <f t="shared" si="1"/>
        <v>175439.33333333331</v>
      </c>
    </row>
    <row r="42" spans="2:3">
      <c r="B42" s="1" t="s">
        <v>38</v>
      </c>
      <c r="C42" s="3">
        <f t="shared" si="1"/>
        <v>349891.33333333331</v>
      </c>
    </row>
    <row r="43" spans="2:3">
      <c r="B43" s="1" t="s">
        <v>40</v>
      </c>
      <c r="C43" s="3">
        <f t="shared" si="1"/>
        <v>89605.666666666657</v>
      </c>
    </row>
    <row r="44" spans="2:3">
      <c r="B44" s="1" t="s">
        <v>41</v>
      </c>
      <c r="C44" s="3">
        <f t="shared" si="1"/>
        <v>361244.33333333331</v>
      </c>
    </row>
    <row r="45" spans="2:3">
      <c r="B45" s="1" t="s">
        <v>5</v>
      </c>
      <c r="C45" s="3">
        <f t="shared" si="1"/>
        <v>374592.66666666663</v>
      </c>
    </row>
    <row r="46" spans="2:3">
      <c r="B46" s="1" t="s">
        <v>43</v>
      </c>
      <c r="C46" s="3">
        <f t="shared" si="1"/>
        <v>1299453.3333333333</v>
      </c>
    </row>
    <row r="47" spans="2:3">
      <c r="B47" s="1" t="s">
        <v>6</v>
      </c>
      <c r="C47" s="3">
        <f t="shared" si="1"/>
        <v>843224.99999999988</v>
      </c>
    </row>
    <row r="48" spans="2:3">
      <c r="B48" s="1" t="s">
        <v>45</v>
      </c>
      <c r="C48" s="3">
        <f t="shared" si="1"/>
        <v>182101.66666666666</v>
      </c>
    </row>
    <row r="49" spans="2:3">
      <c r="B49" s="1" t="s">
        <v>46</v>
      </c>
      <c r="C49" s="3">
        <f t="shared" si="1"/>
        <v>390875.33333333331</v>
      </c>
    </row>
    <row r="50" spans="2:3">
      <c r="B50" s="1" t="s">
        <v>7</v>
      </c>
      <c r="C50" s="3">
        <f t="shared" si="1"/>
        <v>1119025</v>
      </c>
    </row>
    <row r="51" spans="2:3">
      <c r="B51" s="1" t="s">
        <v>8</v>
      </c>
      <c r="C51" s="3">
        <f t="shared" si="1"/>
        <v>280298.33333333331</v>
      </c>
    </row>
    <row r="52" spans="2:3">
      <c r="B52" s="1" t="s">
        <v>9</v>
      </c>
      <c r="C52" s="3">
        <f t="shared" si="1"/>
        <v>103737.33333333333</v>
      </c>
    </row>
    <row r="53" spans="2:3">
      <c r="B53" s="1" t="s">
        <v>50</v>
      </c>
      <c r="C53" s="3">
        <f t="shared" si="1"/>
        <v>355310.66666666663</v>
      </c>
    </row>
    <row r="54" spans="2:3">
      <c r="B54" s="1" t="s">
        <v>10</v>
      </c>
      <c r="C54" s="3">
        <f t="shared" si="1"/>
        <v>51912.333333333328</v>
      </c>
    </row>
    <row r="55" spans="2:3">
      <c r="B55" s="1" t="s">
        <v>11</v>
      </c>
      <c r="C55" s="3">
        <f>+J30+J31</f>
        <v>37345.666666666664</v>
      </c>
    </row>
    <row r="56" spans="2:3">
      <c r="B56" s="7" t="s">
        <v>29</v>
      </c>
      <c r="C56" s="3">
        <f>SUM(C38:C55)</f>
        <v>7955344.333333333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totales</vt:lpstr>
      <vt:lpstr>Datos becas M.Educación</vt:lpstr>
      <vt:lpstr>Sec_EEOO_id y Bach 14 -15</vt:lpstr>
      <vt:lpstr>Erasmus</vt:lpstr>
      <vt:lpstr> Infantil-primaria 14-15</vt:lpstr>
      <vt:lpstr>Edu_especial 14-15</vt:lpstr>
      <vt:lpstr>universidades 14-15</vt:lpstr>
      <vt:lpstr>Enseñanzas_artísticas 14-15</vt:lpstr>
      <vt:lpstr>profesorado 14-15</vt:lpstr>
      <vt:lpstr>Cost-Profes Religión</vt:lpstr>
      <vt:lpstr>Adultos y Edu. A Dist. 14-15</vt:lpstr>
      <vt:lpstr>Alumnos UNED UOC UDIMA</vt:lpstr>
      <vt:lpstr>Alumnado con apoyo</vt:lpstr>
      <vt:lpstr>Nouniversitarios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De Domingo Sánz, Victoria</cp:lastModifiedBy>
  <dcterms:created xsi:type="dcterms:W3CDTF">2013-05-23T11:29:09Z</dcterms:created>
  <dcterms:modified xsi:type="dcterms:W3CDTF">2016-12-14T11:20:48Z</dcterms:modified>
</cp:coreProperties>
</file>